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HAI YEN\9. TO CHUC\9-HS THI DUA - KHEN THUONG - SKKN - KY NIEM VI SU NGHIEP GD\3-sang kien\2024-2025\"/>
    </mc:Choice>
  </mc:AlternateContent>
  <bookViews>
    <workbookView xWindow="-105" yWindow="-105" windowWidth="23250" windowHeight="12450" activeTab="2"/>
  </bookViews>
  <sheets>
    <sheet name="Tong hop 24-25" sheetId="14" r:id="rId1"/>
    <sheet name="Don vi" sheetId="15" r:id="rId2"/>
    <sheet name="Nhom (1)" sheetId="12" r:id="rId3"/>
    <sheet name="Nhom (2)" sheetId="16" r:id="rId4"/>
    <sheet name="Nhom (3)" sheetId="17" r:id="rId5"/>
  </sheets>
  <definedNames>
    <definedName name="_xlnm._FilterDatabase" localSheetId="2" hidden="1">'Nhom (1)'!$A$10:$I$26</definedName>
    <definedName name="_xlnm._FilterDatabase" localSheetId="3" hidden="1">'Nhom (2)'!$A$10:$I$26</definedName>
    <definedName name="_xlnm._FilterDatabase" localSheetId="4" hidden="1">'Nhom (3)'!$A$10:$I$27</definedName>
    <definedName name="_xlnm._FilterDatabase" localSheetId="0" hidden="1">'Tong hop 24-25'!$A$8:$H$78</definedName>
    <definedName name="_xlnm.Print_Titles" localSheetId="2">'Nhom (1)'!$10:$10</definedName>
    <definedName name="_xlnm.Print_Titles" localSheetId="3">'Nhom (2)'!$10:$10</definedName>
    <definedName name="_xlnm.Print_Titles" localSheetId="4">'Nhom (3)'!$10:$10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 i="17" l="1"/>
  <c r="C27" i="17"/>
  <c r="A28" i="17"/>
  <c r="I27" i="17"/>
  <c r="H27" i="17"/>
  <c r="G27" i="17"/>
  <c r="F27" i="17"/>
  <c r="E27" i="17"/>
  <c r="A27" i="16"/>
  <c r="A27" i="12"/>
  <c r="I26" i="16"/>
  <c r="H26" i="16"/>
  <c r="G26" i="16"/>
  <c r="F26" i="16"/>
  <c r="E26" i="16"/>
  <c r="D26" i="16"/>
  <c r="C26" i="16"/>
  <c r="E26" i="12"/>
  <c r="F26" i="12"/>
  <c r="G26" i="12"/>
  <c r="H26" i="12"/>
  <c r="I26" i="12"/>
  <c r="D26" i="12"/>
  <c r="C27" i="15" l="1"/>
  <c r="C26" i="12" l="1"/>
</calcChain>
</file>

<file path=xl/sharedStrings.xml><?xml version="1.0" encoding="utf-8"?>
<sst xmlns="http://schemas.openxmlformats.org/spreadsheetml/2006/main" count="486" uniqueCount="266">
  <si>
    <t>CỘNG HÒA XÃ HỘI CHỦ NGHĨA VIỆT NAM</t>
  </si>
  <si>
    <t>Độc lập - Tự do - Hạnh phúc</t>
  </si>
  <si>
    <t xml:space="preserve">TỔNG CỘNG: </t>
  </si>
  <si>
    <t>TRƯỜNG CAO ĐẲNG LÝ TỰ TRỌNG</t>
  </si>
  <si>
    <t xml:space="preserve"> THÀNH PHỐ HỒ CHÍ MINH</t>
  </si>
  <si>
    <t>Stt</t>
  </si>
  <si>
    <t>TT</t>
  </si>
  <si>
    <t>Ghi chú</t>
  </si>
  <si>
    <t>UBND  THÀNH PHỐ HỒ CHÍ MINH</t>
  </si>
  <si>
    <t>Khoa Ngoại ngữ</t>
  </si>
  <si>
    <t>Tên sáng kiến</t>
  </si>
  <si>
    <t>Xây dựng Quy trình quản lý đào tạo các môn văn hóa tại Trường Cao đẳng Lý Tự Trọng Thành phố Hồ Chí Minh.</t>
  </si>
  <si>
    <t>Một số phương pháp nhằm nâng cao chất lượng Trải nghiệm Doanh nghiệp cho sinh viên Trường Cao đẳng Lý Tự Trọng TP. HCM.</t>
  </si>
  <si>
    <t>Họ và tên tác giả</t>
  </si>
  <si>
    <t>Thực trạng và giải pháp nâng cao chất lượng công tác tuyển sinh tại trường Cao đẳng Lý Tự Trọng Tp HCM</t>
  </si>
  <si>
    <t xml:space="preserve">Đẩy mạnh công tác truyền thông, quảng bá về Nhà trường thông qua mạng xã hội. </t>
  </si>
  <si>
    <t>1.  Bà Thái Thị My Sa – Nhân viên Phòng Tuyển sinh – Đào tạo.
2.  Bà Nguyễn Thị Nhung – Nhân viên Phòng Tuyển sinh – Đào tạo.
3.  Bà Nguyễn Thị Thanh Thảo – Nhân viên Phòng Tuyển sinh – Đào tạo.
4. Bà Giáp Thị Vượng – Nhân viên Phòng Tuyển sinh – Đào tạo.</t>
  </si>
  <si>
    <t>Ông Nguyễn Thành Nam, Trưởng phòng Tuyển sinh – Đào tạo</t>
  </si>
  <si>
    <t>Kết quả đánh giá của Hội đồng (Công nhận/Không công nhận)</t>
  </si>
  <si>
    <t>1. Bà Nguyễn Thị Thùy, Nhân viên Phòng Tuyển sinh – Đào tạo;
2. Bà Võ Thị Xuân Thơ, Nhân viên Phòng Tuyển sinh – Đào tạo</t>
  </si>
  <si>
    <t>Ông Trần Nhật Thịnh, Nhân viên Phòng Tuyển sinh – Đào tạo</t>
  </si>
  <si>
    <t>Bà Nguyễn Thị Tất, Nhân viên Phòng Tuyển sinh – Đào tạo</t>
  </si>
  <si>
    <t>Bà Nguyễn Thị Hải Hà, Nhân viên Phòng Tuyển sinh – Đào tạo</t>
  </si>
  <si>
    <t>“Nghiên cứu cải tiến một số bài tập nhằm nâng cao hiệu quả huấn luyện đội tuyển bóng chuyền nam sinh viên Trường Cao đẳng Lý Tự Trọng Thành phố Hồ Chí Minh”</t>
  </si>
  <si>
    <t>Ông Bùi Văn Phước, Nhân viên Phòng Thanh tra Giáo dục - Quan hệ doanh nghiệp</t>
  </si>
  <si>
    <t>Ứng dụng Chuyển đổi số tại Khoa Khoa học Cơ bản thuộc Trường Cao đẳng Lý Tự Trọng Thành phố Hồ Chí Minh</t>
  </si>
  <si>
    <t>Bà Nguyễn Thị Nhuận, Trưởng khoa Khoa học Cơ bản.</t>
  </si>
  <si>
    <t xml:space="preserve">Một số biện pháp rèn luyện kỹ năng ứng dụng kiến thức “Đạo hàm” vào thực tiễn trong kinh tế tại trường Cao đẳng Lý Tự Trọng Thành phố Hồ Chí Minh </t>
  </si>
  <si>
    <t>Bà Phạm Thị Thu Nga, Phó Trưởng khoa khoa Khoa học Cơ bản;</t>
  </si>
  <si>
    <t>Phát triển thể lực cho sinh viên Cao đẳng Lý Tự Trọng</t>
  </si>
  <si>
    <t>Ông Giang Phi Hùng, Giảng viên khoa Khoa học Cơ bản.</t>
  </si>
  <si>
    <t>Ông Nguyễn Mạnh Phương, tổ trưởng tổ truyền thông thuộc Trung tâm Điều hành - Quản lý dữ liệu, Giảng viên khoa Khoa học cơ bản</t>
  </si>
  <si>
    <t>Định hướng sinh viên sử dụng trí tuệ nhân tạo vào học tập</t>
  </si>
  <si>
    <t>Ông Nguyễn Thanh Tú, Giảng viên khoa Khoa học Cơ bản.</t>
  </si>
  <si>
    <t xml:space="preserve">TSDT: 6 </t>
  </si>
  <si>
    <t>TTGD: 1</t>
  </si>
  <si>
    <t>KHCB: 5</t>
  </si>
  <si>
    <t>LLCT: 5</t>
  </si>
  <si>
    <t>“Nâng cao hiệu quả ứng dụng Microsoft Teams trong giảng dạy trực tuyến tại khoa Lý luận chính trị trường Cao đẳng Lý Tự Trọng Thành Phố Hồ Chí Minh”</t>
  </si>
  <si>
    <t>Nâng cao hiệu quả tích hợp video trong dạy học môn Giáo dục Chính trị</t>
  </si>
  <si>
    <t>Xây dựng hệ thống câu hỏi ôn tập trực tuyến môn Giáo dục chính trị hệ trung cấp giúp sinh viên ôn tập hiệu quả hơn</t>
  </si>
  <si>
    <t>Giải pháp nhằm nâng cao hứng thú học tập môn Giáo dục Chính trị thông qua tích hợp phương pháp và kỹ thuật dạy học tích cực cho sinh viên Trường Cao đẳng Lý Tự Trọng TP.HCM</t>
  </si>
  <si>
    <t>Các yếu tố ảnh hưởng đến hiệu quả học tập trực tuyến môn Giáo dục chính trị của sinh viên tại Trường Cao đẳng Lý Tự Trọng Tp. Hồ Chí Minh</t>
  </si>
  <si>
    <t>Bà Lê Thị Hồng Vân, Trưởng khoa Lý luận Chính trị</t>
  </si>
  <si>
    <t>Ông Nguyễn Ngọc Quỳnh, Phó trưởng khoa Lý luận Chính trị</t>
  </si>
  <si>
    <t>Bà Lê Thị Mai Hường, Giảng viên khoa Lý luận Chính trị</t>
  </si>
  <si>
    <t>Bà Đinh Thị Huyên, Giảng viên khoa Lý luận Chính trị</t>
  </si>
  <si>
    <t>Giải pháp liên kết và tổ chức thực hiện đào tạo song hành với doanh nghiệp để tạo ra nguồn nhân lực chất lượng cao đáp ứng yêu cầu của doanh nghiệp</t>
  </si>
  <si>
    <t>1. Ông Châu Văn Bảo, Phó Hiệu trưởng, Ban Giám hiệu;
2. Bà Trương Thị Hồng, Phó Trưởng Trung tâm Quản lý – Điều hành dữ liệu</t>
  </si>
  <si>
    <t>Giải pháp nâng cao Kỹ năng xanh và Công nghiệp 4.0 cho đội ngũ giảng viên các trường Đại học và Cao đẳng trong cả nước</t>
  </si>
  <si>
    <t>Giải Pháp Giám Sát Và Dự Báo Năng Lượng Cho Hệ Thống Năng Lượng Mặt Trời Ứng Dụng IoT và AI.</t>
  </si>
  <si>
    <t>Ứng dụng IoT điều khiển và giám sát hệ thống băng chuyền</t>
  </si>
  <si>
    <t>Mô hình thiết bị giảng dạy môn Thực hành Lập trình IoT -  Điều khiển hệ thống tự động trồng nấm rơm trong nhà kín</t>
  </si>
  <si>
    <t>Mô hình giám sát điều khiển động cơ Servo qua Internet</t>
  </si>
  <si>
    <t>Khoa Kinh tế: 3</t>
  </si>
  <si>
    <t>1. Ông Trịnh Hoàng Hiệp,
Trưởng khoa Kinh tế.
2. Ông Lê Quang Liêm,
Trưởng phòng Quản trị - Dịch vụ.
3. Ông Nguyễn Kính,
 Trưởng phòng Kế hoạch - Tài chính.
4. Bà Lưu Thị Thúy,
 Giảng viên khoa Kinh tế
5. Bà Nguyễn Thị Thanh Hòa,
Giảng viên khoa Kinh tế</t>
  </si>
  <si>
    <t xml:space="preserve">Hoàn thiện phương pháp hướng dẫn thực tập cho sinh viên năm cuối của Khoa Kinh tế   </t>
  </si>
  <si>
    <t>Ứng dụng AI (Trí tuệ nhân tạo) trong công tác giảng dạy, quản lý tại Khoa Kinh tế Trường Cao đẳng Lý Tự Trọng TPHCM</t>
  </si>
  <si>
    <t>Mô hình liên kết doanh nghiệp và đào tạo nguồn nhân lực chất lượng cao tại Khoa Du lịch - Khách sạn</t>
  </si>
  <si>
    <t>Nâng cao chất lượng giảng dạy môn Kỹ thuật trang trí, cắm hoa cho sinh viên khoa Du lịch – Khách sạn thông qua hợp tác đào tạo song hành giữa nhà trường và doanh nghiệp trong thời đại số</t>
  </si>
  <si>
    <t xml:space="preserve">Ứng dụng công nghệ trong quản lý thư viện </t>
  </si>
  <si>
    <t>Bà Hồ Ngọc Chi, Trưởng Trung tâm thư viện</t>
  </si>
  <si>
    <t>Đề xuất một số biện pháp nâng cao văn hóa đọc cho sinh viên trung cấp (hệ T4) tại trường Cao đẳng Lý Tự Trọng TP. HCM.</t>
  </si>
  <si>
    <t>Bà Trần Thị Diễm Thuý, Nhân viên Trung tâm thư viện</t>
  </si>
  <si>
    <t>Một số biện pháp bổ sung vốn tài liệu góp phần đáp ứng nhu cầu người đọc tại Thư viện Trường CĐ Lý Tự Trọng Tp. Hồ Chí Minh.</t>
  </si>
  <si>
    <t>Bà Nguyễn Thị Trang, Nhân viên Trung tâm thư viện</t>
  </si>
  <si>
    <t>Giải pháp ứng dụng một số công nghệ trong việc phục vụ bạn đọc tại thư viện trường Cao đẳng Lý Tự Trọng TP. HCM.</t>
  </si>
  <si>
    <t>Bà Lư Diễm Phúc, Nhân viên Trung tâm thư viện</t>
  </si>
  <si>
    <t>1. Ông Châu Văn Bảo, Phó Hiệu trưởng, Ban Giám hiệu;
2. Ông Tạ Minh Cường, Trưởng khoa Điện - Điện tử 
3. Ông Trần Nam Anh, Trưởng bộ môn Điện Công nghiệp
4. Ông Trần Giang Nam, Trưởng bộ môn Kỹ thuật Điện - Điện tử</t>
  </si>
  <si>
    <t xml:space="preserve">1. Ông Huỳnh Ngọc Mai, Phó Trưởng khoa Điện - Điện tử 
2. Ông Phạm Minh Nghĩa, Phó Trưởng khoa Điện - Điện tử 
3. Ông Nguyễn Khương Thành, Giảng viên khoa Điện - Điện tử 
4. Ông Huỳnh Duy An, Giảng viên khoa Điện - Điện tử 
5. Ông Phan Thanh Hoàng, Giảng viên khoa Điện - Điện tử </t>
  </si>
  <si>
    <t xml:space="preserve">1. Bà Nguyễn Thị Tố Nga, Giảng viên khoa Điện - Điện tử 
2. Ông Đặng Đức Minh, Giảng viên khoa Điện - Điện tử  </t>
  </si>
  <si>
    <t>1. Bà Nguyễn Thụy Nghiêm  
    Giảng viên khoa Kinh tế
2. Bà Trần Thị Ngọc Dung 
    Giảng viên khoa Kinh tế
3. Ông Cao Xuân Giang 
    Giảng viên khoa Kinh tế
4. Bà Nguyễn Mỹ Tiên          
    Giảng viên khoa Kinh tế</t>
  </si>
  <si>
    <t>1. Bà Lê Hồng Ngọc My, Giảng viên khoa Kinh tế
2. Bà Lê Thị Thu Thảo, Giảng viên khoa Kinh tế
3. Bà Lê Nguyễn Mỹ Trâm, Giảng viên khoa Ngoại Ngữ</t>
  </si>
  <si>
    <t>Ông Hồ Gia Bảo - Trưởng khoa Khoa Du lịch – Khách sạn</t>
  </si>
  <si>
    <t>Bà Lữ Xuân Trang – Trưởng bộ môn Cơ sở ngành thuộc Khoa Du lịch – Khách sạn</t>
  </si>
  <si>
    <t>Bà Võ Thị Kim Thư - Giảng viên Khoa Du lịch – Khách sạn</t>
  </si>
  <si>
    <t xml:space="preserve"> Định hướng nghề nghiệp trên nền tảng Mỹ học xã hội tại Trường Cao đẳng Lý Tự Trọng Thành phố Hồ Chí Minh</t>
  </si>
  <si>
    <t>Lĩnh vực sáng kiến</t>
  </si>
  <si>
    <t>Thời gian áp dụng/ áp dụng thử</t>
  </si>
  <si>
    <t>Giáo dục (Hướng nghiệp tuyển sinh)</t>
  </si>
  <si>
    <t>Tháng 02/2025</t>
  </si>
  <si>
    <t>Tuyển sinh và Đào tạo</t>
  </si>
  <si>
    <t>Từ năm 2023 đến nay</t>
  </si>
  <si>
    <t>Công tác truyền thông - Tuyển sinh - Chuyển đổi số</t>
  </si>
  <si>
    <t>Từ tháng 01/2024 đến nay</t>
  </si>
  <si>
    <t>Giải pháp nhằm nâng cao chất lượng Trải nghiệm Doanh nghiệp cho sinh viên</t>
  </si>
  <si>
    <t>Năm học 2024 - 2025</t>
  </si>
  <si>
    <t>Giải pháp quản lý trong GDĐT</t>
  </si>
  <si>
    <t>Từ tháng 7/2024 đến nay</t>
  </si>
  <si>
    <t>Công tác giảng dạy</t>
  </si>
  <si>
    <t>Từ tháng 9/2024 đến tháng 10/2024</t>
  </si>
  <si>
    <t>Giáo dục</t>
  </si>
  <si>
    <t>Từ tháng 9/2024 đến tháng 11/2024</t>
  </si>
  <si>
    <t>Thiết kế bệ tỳ để nâng cao hiệu  quả kỹ thuật bắn súng tiểu liên AK trong môn học Giáo dục Quốc phòng – An ninh</t>
  </si>
  <si>
    <t>Quản lý đào tạo</t>
  </si>
  <si>
    <t>Học kỳ 2 năm học 2024 - 2025</t>
  </si>
  <si>
    <t xml:space="preserve">Chuẩn hóa Quy trình mời giảng viên thỉnh giảng </t>
  </si>
  <si>
    <t>Đào tạo và phát triển nguồn nhân lực</t>
  </si>
  <si>
    <t>Năm 2025</t>
  </si>
  <si>
    <t>Giáo dục nghề nghiệp</t>
  </si>
  <si>
    <t>Điện - Điện tử và CNTT</t>
  </si>
  <si>
    <t>Tháng 12/2024</t>
  </si>
  <si>
    <t>Khoa học kỹ thuật</t>
  </si>
  <si>
    <t>Từ đầu tháng 10/2024 đến giữa tháng 4/2025</t>
  </si>
  <si>
    <t>Giải pháp kỹ thuật - Thiết bị giảng dạy; Nông nghiệp thông minh</t>
  </si>
  <si>
    <t>Học kỳ 2 năm học 2023 - 2024 đến hết học kỳ 1 năm học 2024 - 2025</t>
  </si>
  <si>
    <t>Giải pháp ứng dụng tiến bộ khoa học kỹ thuật</t>
  </si>
  <si>
    <t>Năm học 2023 - 2024, 2024 - 2025</t>
  </si>
  <si>
    <t xml:space="preserve">Ông Cao Văn Tuấn, Giảng viên khoa Điện - Điện tử  </t>
  </si>
  <si>
    <t xml:space="preserve">Ông Trần Nguyên Bảo Trân, Trưởng Bộ môn Cơ Điện Tử &amp; Tự Động Hóa thuộc khoa Điện - Điện tử  </t>
  </si>
  <si>
    <t>Thể dục thể thao</t>
  </si>
  <si>
    <t>Từ 25/11/2024 đến 28/3/2025</t>
  </si>
  <si>
    <t>Giáo dục chính trị</t>
  </si>
  <si>
    <t>Từ tháng 9/2024 đến nay</t>
  </si>
  <si>
    <t>Phương pháp dạy học</t>
  </si>
  <si>
    <t>Từ tháng 02/2025 đến tháng 6/2025)</t>
  </si>
  <si>
    <t>Giải pháp tác nghiệp</t>
  </si>
  <si>
    <t>Phương pháp giảng dạy</t>
  </si>
  <si>
    <t>Từ tháng 9/2024 đến tháng 5/2025</t>
  </si>
  <si>
    <t>Bà Hoàng Thị Trang; Giảng viên khoa Lý luận Chính trị</t>
  </si>
  <si>
    <t xml:space="preserve">Ứng dụng công cụ Unity thiết kế giao diện Game hỗ trợ cho môn Lập trình game </t>
  </si>
  <si>
    <t>Ứng dụng Android Debug Bridge để nâng cao hiệu quả dạy và học môn thực hành lập trình trên thiết bị di động</t>
  </si>
  <si>
    <t xml:space="preserve"> Phát triển kỹ năng lập trình lưu trữ dữ liệu thông qua số nguyên lớn trong học phần kỹ thuật lập trình</t>
  </si>
  <si>
    <t>Ứng dụng công nghệ số với phương pháp phối màu hiệu quả khi thiết kế hình ảnh đồ họa giúp cho sinh viên trường Lý Tự Trọng nâng cao thông điệp truyền tải</t>
  </si>
  <si>
    <t>TT Thư viện: 4</t>
  </si>
  <si>
    <t>Khoa CNTT: 4</t>
  </si>
  <si>
    <t>Ứng dụng</t>
  </si>
  <si>
    <t>Giải pháp ứng dụng tiến bộ kỹ thuật</t>
  </si>
  <si>
    <t>Từ 01/01/2025 đến 31/5/2025</t>
  </si>
  <si>
    <t>chưa ký tên</t>
  </si>
  <si>
    <t>Ông Trần Việt Khánh, Phó trưởng khoa Công nghệ thông tin</t>
  </si>
  <si>
    <t>Nguyễn Văn Minh, Giảng viên khoa Công nghệ thông tin</t>
  </si>
  <si>
    <t>Bà Đào Lê Phương Anh, Giảng viên khoa Công nghệ thông tin</t>
  </si>
  <si>
    <t>Ông Mai Chiếm Tuấn, Phụ trách Tổ bộ môn thuộc khoa Công nghệ thông tin</t>
  </si>
  <si>
    <t>Học thuật</t>
  </si>
  <si>
    <t>CNTT - Giảng dạy lập trình trên thiết bị di động</t>
  </si>
  <si>
    <t>Từ tháng 01/2024 đến tháng 6/2025</t>
  </si>
  <si>
    <t>Giải pháp ứng dụng bộ công cụ Microsoft 365 vào công tác giảng dạy trực tuyến tại Trường Cao đẳng Lý Tự Trọng TP.HCM</t>
  </si>
  <si>
    <t xml:space="preserve">1. Ông Nguyễn Hữu Thiện, Trưởng Trung tâm Điều hành và Quản lý dữ liệu  
2. Bà Trương Thị Hồng, Phó trưởng Trung tâm Điều hành và Quản lý dữ liệu  
3. Ông Vương Hội Khánh, nhân viên Trung tâm Điều hành và Quản lý dữ liệu
4. Ông Trương Hữu Lộc, nhân viên Trung tâm Điều hành và Quản lý dữ liệu  </t>
  </si>
  <si>
    <t>Giải pháp Ứng dụng phần mềm vMix trong trình chiếu các sự kiện của Trường Cao đẳng Lý Tự Trọng TP.HCM</t>
  </si>
  <si>
    <t>Ứng dụng phần mềm catcup vào quy trình sản xuất video truyền thông tại Trường Cao đẳng Lý Tự Trọng TPHCM</t>
  </si>
  <si>
    <t xml:space="preserve"> 1. Ông Nguyễn Hữu Thiện, trưởng Trung tâm Điều hành và Quản lý dữ liệu  
2. Bà Trương Thị Hồng, Phó trưởng Trung tâm Điều hành và Quản lý dữ liệu  
3. Ông Trương Hữu Lộc, nhân viên Trung tâm Điều hành và Quản lý dữ liệu  
4. Ông Vương Hội Khánh, nhân viên Trung tâm Điều hành và Quản lý dữ liệu
5. Ông Nguyễn Đan Trường, nhân viên Trung tâm Điều hành và Quản lý dữ liệu  </t>
  </si>
  <si>
    <t xml:space="preserve">1. Ông Nguyễn Hữu Thiện, Trưởng Trung tâm Điều hành và Quản lý dữ liệu  
 2. Ông Vương Hội Khánh, nhân viên Trung tâm Điều hành và Quản lý dữ liệu
3. Ông Trương Hữu Lộc, nhân viên Trung tâm Điều hành và Quản lý dữ liệu  
4. Ông Nguyễn Đan Trường, nhân viên Trung tâm Điều hành và Quản lý dữ liệu  </t>
  </si>
  <si>
    <t>Thực trạng và giải pháp nâng cao nếp sống văn hóa sinh viên nội trú trường Cao đẳng Lý Tự Trọng Thành phố Hồ Chí Minh trong bối cảnh chuyển đổi số</t>
  </si>
  <si>
    <t>1. Ông Lê Quang Liêm, Trưởng phòng Quản trị - Dịch vụ
2. Ông Phan Hữu Tước, Phó trưởng phòng Quản trị - Dịch vụ
3. Ông Phan Đức Long, Tổ trưởng tổ Quản lý ký túc xá</t>
  </si>
  <si>
    <t>Quản lý sinh viên nội trú</t>
  </si>
  <si>
    <t>P. QTDV: 1</t>
  </si>
  <si>
    <t>TT ĐH - QLDL: 3</t>
  </si>
  <si>
    <t>Thư viện</t>
  </si>
  <si>
    <t>Từ năm 2024 đến nay</t>
  </si>
  <si>
    <t>Ngành thư viện</t>
  </si>
  <si>
    <t>Công tác quản lý thư viện</t>
  </si>
  <si>
    <t>Hoạt động khởi nghiệp</t>
  </si>
  <si>
    <t>Chưa có</t>
  </si>
  <si>
    <t>Giải pháp nâng cao hiệu quả hoạt động khởi nghiệp của sinh viên Trường Cao đẳng Lý Tự Trọng TP. HCM</t>
  </si>
  <si>
    <t>Quản lý giáo dục</t>
  </si>
  <si>
    <t>Từ 01/9/2024 đến 01/6/2025</t>
  </si>
  <si>
    <t>Chương trình đào tạo</t>
  </si>
  <si>
    <t>Học kỳ 1 năm học 2025 - 2026</t>
  </si>
  <si>
    <t>Giải pháp giáo dục</t>
  </si>
  <si>
    <t>Học kỳ 1 năm học 2024 - 2025</t>
  </si>
  <si>
    <t>Thiết bị đúc hợp kim nhôm trong khuôn kim loại có hỗ trợ rung động siêu âm</t>
  </si>
  <si>
    <t>1. Chung Trần Thế Vinh, Trưởng khoa Cơ khí;
2. Bùi Anh Tuấn, Trưởng bộ môn CAD-CAM-CNC.</t>
  </si>
  <si>
    <t>Thiết kế, chế tạo máy chấn thủy lực phục vụ đào tạo, nghiên cứu tại Khoa Cơ khí</t>
  </si>
  <si>
    <t>Nguyễn Hồng Phúc, Giảng viên</t>
  </si>
  <si>
    <t>Ứng dụng công nghệ thực tế tăng cường AR trong việc giảng dạy và học tập tại Khoa Cơ khí</t>
  </si>
  <si>
    <t>Nguyễn Khắc Huy, Giảng viên</t>
  </si>
  <si>
    <t>Thiết kế, chế tạo đồ gá dao xọc trên máy bào phục vụ đào tạo, nghiên cứu tại Khoa Cơ khí</t>
  </si>
  <si>
    <t>Nguyễn Duy Tân, Giảng viên</t>
  </si>
  <si>
    <t>Thiết kế, chế tạo máy khuấy siêu âm ứng dụng pha hỗn hợp chất lỏng</t>
  </si>
  <si>
    <t>1. Vũ Đức Pháp, Trưởng bộ môn Công nghệ chế tạo;
2. Trần Minh Thông, Giảng viên.</t>
  </si>
  <si>
    <t>K. Cơ khí: 5</t>
  </si>
  <si>
    <t>Giải pháp kỹ thuật</t>
  </si>
  <si>
    <t>Từ tháng 01/2024</t>
  </si>
  <si>
    <t>Từ tháng 01/2025 đến tháng 5/2025</t>
  </si>
  <si>
    <t>Áp dụng trong 1 năm</t>
  </si>
  <si>
    <t>Kỹ thuật</t>
  </si>
  <si>
    <t>Tháng 6/2025</t>
  </si>
  <si>
    <t>Quản lý đào tạo các môn văn hóa</t>
  </si>
  <si>
    <t>Từ học kỳ 2 năm học 2023 - 2024</t>
  </si>
  <si>
    <t>Tên đơn vị</t>
  </si>
  <si>
    <t>Số bài nộp</t>
  </si>
  <si>
    <t>BGH</t>
  </si>
  <si>
    <t>Phòng Kế hoạch - TC</t>
  </si>
  <si>
    <t>Phòng Tuyển sinh - ĐT</t>
  </si>
  <si>
    <t>Phòng Tổ chức - HC -TH</t>
  </si>
  <si>
    <t>Phòng Thanh tra GD - QHDN</t>
  </si>
  <si>
    <t>Phòng Khảo thí và ĐB chất lượng</t>
  </si>
  <si>
    <t>Phòng QLKH và HTQT</t>
  </si>
  <si>
    <t>Phòng Quản trị - DV</t>
  </si>
  <si>
    <t>Khoa Khoa học cơ bản</t>
  </si>
  <si>
    <t>Khoa Lý luận chính trị</t>
  </si>
  <si>
    <t>Khoa Cơ khí</t>
  </si>
  <si>
    <t>Khoa Công nghệ thông tin</t>
  </si>
  <si>
    <t>Khoa Động lực</t>
  </si>
  <si>
    <t>Khoa Điện - Điện tử</t>
  </si>
  <si>
    <t>Khoa May - Thời trang</t>
  </si>
  <si>
    <t>Khoa Xây dựng - Nhiệt lạnh</t>
  </si>
  <si>
    <t>Khoa Kinh tế</t>
  </si>
  <si>
    <t>Khoa Du lịch - Khách sạn</t>
  </si>
  <si>
    <t>Trung tâm Thư viện</t>
  </si>
  <si>
    <t>Trung tâm Đào tạo - QLVTTB</t>
  </si>
  <si>
    <t>Trung tâm Y tế</t>
  </si>
  <si>
    <t>Trung tâm Điều hành và QL dữ liệu</t>
  </si>
  <si>
    <t>DDT: 5</t>
  </si>
  <si>
    <t>Thành phố Hồ Chí Minh, ngày       tháng 7 năm 2025</t>
  </si>
  <si>
    <t>DANH SÁCH TỔNG HỢP SÁNG KIẾN NĂM HỌC 2024 - 2025</t>
  </si>
  <si>
    <t>Đề tài HD SV thi khởi nghiệp 2022</t>
  </si>
  <si>
    <t>LOẠI</t>
  </si>
  <si>
    <t>loại</t>
  </si>
  <si>
    <t>Đã làm đề tài NCKH và đã nghiệm thu năm 2024</t>
  </si>
  <si>
    <t>Đã làm đề tài NCKH và đã nghiệm thu năm 2024 và 2025</t>
  </si>
  <si>
    <t>Đã làm đề tài NCKH và đã nghiệm thu năm 2025</t>
  </si>
  <si>
    <t>1. T Bảo
2. T Cường
3. T Thọ
4. T Khánh
5. T Viết</t>
  </si>
  <si>
    <t>1. T Đệ
2. T Nam
3. T Vinh
4. T Tuấn
5. T Nhân</t>
  </si>
  <si>
    <t>1. C Minh
2. T Kính
3. T H Thiện
4. T H Hiệp
5. T Nghĩa</t>
  </si>
  <si>
    <t>Thành viên 1 ___________________________</t>
  </si>
  <si>
    <t>Thành viên 2 ___________________________</t>
  </si>
  <si>
    <t>Thành viên 3 ___________________________</t>
  </si>
  <si>
    <t>Thành viên 4 ___________________________</t>
  </si>
  <si>
    <t>Thành viên 5 ___________________________</t>
  </si>
  <si>
    <t>Đinh Văn Đệ</t>
  </si>
  <si>
    <t>Thành viên 1</t>
  </si>
  <si>
    <t>Thành viên 2</t>
  </si>
  <si>
    <t>Thành viên 3</t>
  </si>
  <si>
    <t>Thành viên 4</t>
  </si>
  <si>
    <t>Thành viên 5</t>
  </si>
  <si>
    <t>Kết quả</t>
  </si>
  <si>
    <t>01</t>
  </si>
  <si>
    <t>02</t>
  </si>
  <si>
    <t>03</t>
  </si>
  <si>
    <t>04</t>
  </si>
  <si>
    <t>05</t>
  </si>
  <si>
    <t>06</t>
  </si>
  <si>
    <t>07</t>
  </si>
  <si>
    <t>08</t>
  </si>
  <si>
    <t>09</t>
  </si>
  <si>
    <t>10</t>
  </si>
  <si>
    <t>11</t>
  </si>
  <si>
    <t>12</t>
  </si>
  <si>
    <t>13</t>
  </si>
  <si>
    <t>14</t>
  </si>
  <si>
    <t>THƯ KÝ HỘI ĐỒNG SÁNG KIẾN</t>
  </si>
  <si>
    <t>Lưu Hoàng Hải Yến</t>
  </si>
  <si>
    <t>CHỦ TỊCH HỘI ĐỒNG SÁNG KIẾN</t>
  </si>
  <si>
    <t>Tổng hợp nhận xét</t>
  </si>
  <si>
    <t>(Kết quả của các thành viên Hội đồng sáng kiến - Nhóm 1)</t>
  </si>
  <si>
    <t>Tác giả và nhóm tác giả</t>
  </si>
  <si>
    <t>(Kết quả của các thành viên Hội đồng sáng kiến - Nhóm 2)</t>
  </si>
  <si>
    <t>(Kết quả của các thành viên Hội đồng sáng kiến - Nhóm 3)</t>
  </si>
  <si>
    <t>Mô hình quản lý kho hàng thực hành môn Logistics</t>
  </si>
  <si>
    <t>Xây dựng quy trình và quy chế làm việc của Hội đồng sáng kiến và xét công nhận sáng kiến của Trường Cao đẳng Cao đẳng Lý Tự Trọng Thành phố Hồ Chí Minh</t>
  </si>
  <si>
    <t>1. Ông Châu Văn Bảo, Phó Hiệu trưởng
2. Bà Trần Thị Ánh Phượng, Nhân viên P.TC-HC-TH
3. Bà Phan Thị Ngọc Phượng, Nhân viên P.TC-HC-TH
4. Bà Vũ Như Quỳnh, Nhân viên P.TC-HC-TH</t>
  </si>
  <si>
    <t xml:space="preserve">Giải pháp tác nghiệp </t>
  </si>
  <si>
    <t>Từ năm học 2024 - 2025</t>
  </si>
  <si>
    <t>Hoàn thiện quản lý tài chính theo cơ chế tự chủ tài chính</t>
  </si>
  <si>
    <t>Giải pháp quản lý</t>
  </si>
  <si>
    <t>Năm 2024</t>
  </si>
  <si>
    <t>1. Bà Trần Thị Minh Thoa, Nhân viên, Phòng Kế hoạch - Tài chính 
2. Bà Võ Thị Lệ Trân, Nhân viên, Phòng Kế hoạch - Tài chính
3. Bà Hồng Mộng Tuyết Dung, Nhân viên, Phòng Kế hoạch - Tài chính
4. Ông Huỳnh Như Ý, Nhân viên, Phòng Kế hoạch - Tài chính</t>
  </si>
  <si>
    <t>Cải tiến quy trình thực hiện miễn, giảm học phí cho sinh viên</t>
  </si>
  <si>
    <t>1. Ông Nguyễn Chiến Thắng, Phòng Kế hoạch - Tài chính 
2. Bà Trần Thị Thảo Vân, Nhân viên, Phòng Kế hoạch - Tài chính
3. Bà Nguyễn Thị Hồng Thắm, Nhân viên, Phòng Kế hoạch - Tài chính</t>
  </si>
  <si>
    <t>15</t>
  </si>
  <si>
    <t xml:space="preserve">BẢNG TỔNG HỢP ĐÁNH GIÁ SÁNG KIẾN NĂM HỌC 2024 - 2025 </t>
  </si>
  <si>
    <t>DANH SÁCH ĐƠN VỊ NỘP SÁNG KIẾN NH 2024 - 2025</t>
  </si>
  <si>
    <t>Khoa DLKS: 3</t>
  </si>
  <si>
    <t>Tiểu ban chấm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</si>
</sst>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font>
    <font>
      <sz val="12"/>
      <name val="Times New Roman"/>
      <family val="1"/>
    </font>
    <font>
      <b/>
      <sz val="12"/>
      <name val="Times New Roman"/>
      <family val="1"/>
    </font>
    <font>
      <b/>
      <sz val="11"/>
      <name val="Times New Roman"/>
      <family val="1"/>
    </font>
    <font>
      <sz val="10"/>
      <name val="Arial"/>
      <family val="2"/>
    </font>
    <font>
      <i/>
      <sz val="12"/>
      <name val="Times New Roman"/>
      <family val="1"/>
    </font>
    <font>
      <i/>
      <strike/>
      <u/>
      <vertAlign val="superscript"/>
      <sz val="12"/>
      <name val="Times New Roman"/>
      <family val="1"/>
    </font>
    <font>
      <b/>
      <u/>
      <sz val="12"/>
      <name val="Times New Roman"/>
      <family val="1"/>
    </font>
    <font>
      <b/>
      <sz val="16"/>
      <name val="Times New Roman"/>
      <family val="1"/>
    </font>
    <font>
      <b/>
      <sz val="14"/>
      <name val="Times New Roman"/>
      <family val="1"/>
    </font>
    <font>
      <sz val="13"/>
      <name val="Times New Roman"/>
      <family val="1"/>
    </font>
    <font>
      <sz val="12"/>
      <color rgb="FFFF0000"/>
      <name val="Times New Roman"/>
      <family val="1"/>
    </font>
    <font>
      <i/>
      <sz val="12"/>
      <color rgb="FFFF0000"/>
      <name val="Times New Roman"/>
      <family val="1"/>
    </font>
    <font>
      <sz val="16"/>
      <color rgb="FFFF0000"/>
      <name val="Times New Roman"/>
      <family val="1"/>
    </font>
    <font>
      <sz val="11"/>
      <name val="Calibri"/>
      <family val="2"/>
      <scheme val="minor"/>
    </font>
    <font>
      <sz val="14"/>
      <name val="Times New Roman"/>
      <family val="1"/>
    </font>
    <font>
      <sz val="13"/>
      <color rgb="FF000000"/>
      <name val="Times New Roman"/>
      <family val="1"/>
    </font>
    <font>
      <b/>
      <sz val="13"/>
      <color rgb="FF000000"/>
      <name val="Times New Roman"/>
      <family val="1"/>
    </font>
    <font>
      <b/>
      <sz val="13"/>
      <name val="Times New Roman"/>
      <family val="1"/>
    </font>
    <font>
      <b/>
      <i/>
      <sz val="12"/>
      <name val="Times New Roman"/>
      <family val="1"/>
    </font>
  </fonts>
  <fills count="4">
    <fill>
      <patternFill patternType="none"/>
    </fill>
    <fill>
      <patternFill patternType="gray125"/>
    </fill>
    <fill>
      <patternFill patternType="solid">
        <fgColor rgb="FFFFFF00"/>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dotted">
        <color indexed="64"/>
      </top>
      <bottom/>
      <diagonal/>
    </border>
    <border>
      <left style="thin">
        <color indexed="64"/>
      </left>
      <right style="thin">
        <color indexed="64"/>
      </right>
      <top style="hair">
        <color indexed="64"/>
      </top>
      <bottom/>
      <diagonal/>
    </border>
  </borders>
  <cellStyleXfs count="2">
    <xf numFmtId="0" fontId="0" fillId="0" borderId="0"/>
    <xf numFmtId="0" fontId="4" fillId="0" borderId="0"/>
  </cellStyleXfs>
  <cellXfs count="72">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xf numFmtId="0" fontId="2" fillId="0" borderId="0" xfId="0" applyFont="1" applyAlignment="1">
      <alignment horizontal="justify"/>
    </xf>
    <xf numFmtId="0" fontId="5" fillId="0" borderId="0" xfId="0" applyFont="1" applyAlignment="1">
      <alignment horizontal="justify"/>
    </xf>
    <xf numFmtId="0" fontId="1" fillId="0" borderId="0" xfId="0" applyFont="1" applyAlignment="1">
      <alignment horizontal="justify"/>
    </xf>
    <xf numFmtId="0" fontId="1" fillId="0" borderId="0" xfId="0" applyFont="1" applyAlignment="1">
      <alignment horizontal="center"/>
    </xf>
    <xf numFmtId="0" fontId="2" fillId="0" borderId="3" xfId="0" applyFont="1" applyBorder="1" applyAlignment="1">
      <alignment horizontal="center" vertical="center" wrapText="1"/>
    </xf>
    <xf numFmtId="0" fontId="1" fillId="0" borderId="2" xfId="0" quotePrefix="1" applyFont="1" applyBorder="1" applyAlignment="1">
      <alignment horizontal="center" vertical="center"/>
    </xf>
    <xf numFmtId="0" fontId="1" fillId="0" borderId="2" xfId="0" applyFont="1" applyBorder="1" applyAlignment="1">
      <alignment horizontal="center" vertical="center" wrapText="1"/>
    </xf>
    <xf numFmtId="0" fontId="8" fillId="0" borderId="0" xfId="0" applyFont="1" applyAlignment="1">
      <alignment horizontal="center" vertical="center" wrapText="1"/>
    </xf>
    <xf numFmtId="0" fontId="10" fillId="0" borderId="0" xfId="0" applyFont="1"/>
    <xf numFmtId="0" fontId="1" fillId="0" borderId="0" xfId="0" applyFont="1" applyAlignment="1">
      <alignment horizontal="left" vertical="center" wrapText="1"/>
    </xf>
    <xf numFmtId="0" fontId="2" fillId="0" borderId="0" xfId="0" applyFont="1" applyAlignment="1">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7" fillId="0" borderId="0" xfId="0" applyFont="1" applyAlignment="1">
      <alignment horizontal="center" vertical="center"/>
    </xf>
    <xf numFmtId="0" fontId="11" fillId="0" borderId="0" xfId="0" applyFont="1"/>
    <xf numFmtId="0" fontId="5" fillId="0" borderId="0" xfId="0" applyFont="1" applyAlignment="1">
      <alignment horizontal="center" vertical="center"/>
    </xf>
    <xf numFmtId="0" fontId="12" fillId="0" borderId="0" xfId="0" applyFont="1"/>
    <xf numFmtId="0" fontId="2" fillId="0" borderId="0" xfId="0" quotePrefix="1" applyFont="1" applyAlignment="1">
      <alignment vertical="center"/>
    </xf>
    <xf numFmtId="0" fontId="1" fillId="0" borderId="0" xfId="0" quotePrefix="1" applyFont="1" applyAlignment="1">
      <alignment horizontal="left" vertical="top" wrapText="1"/>
    </xf>
    <xf numFmtId="0" fontId="1" fillId="0" borderId="0" xfId="0" applyFont="1" applyAlignment="1">
      <alignment horizontal="left" vertical="top" wrapText="1"/>
    </xf>
    <xf numFmtId="0" fontId="13" fillId="0" borderId="0" xfId="0" applyFont="1" applyAlignment="1">
      <alignment vertical="center" wrapText="1"/>
    </xf>
    <xf numFmtId="0" fontId="1" fillId="0" borderId="0" xfId="0" quotePrefix="1" applyFont="1" applyAlignment="1">
      <alignment horizontal="left" vertical="center" wrapText="1"/>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3" fillId="0" borderId="3" xfId="0" applyFont="1" applyBorder="1" applyAlignment="1">
      <alignment horizontal="center" vertical="center" wrapText="1"/>
    </xf>
    <xf numFmtId="0" fontId="16" fillId="3" borderId="3" xfId="0" applyFont="1" applyFill="1" applyBorder="1" applyAlignment="1">
      <alignment vertical="center" wrapText="1"/>
    </xf>
    <xf numFmtId="0" fontId="10" fillId="0" borderId="0" xfId="0" applyFont="1" applyAlignment="1">
      <alignment horizontal="center" vertical="center"/>
    </xf>
    <xf numFmtId="0" fontId="16" fillId="2" borderId="3" xfId="0" applyFont="1" applyFill="1" applyBorder="1" applyAlignment="1">
      <alignment vertical="center" wrapText="1"/>
    </xf>
    <xf numFmtId="0" fontId="16" fillId="2" borderId="3" xfId="0" applyFont="1" applyFill="1" applyBorder="1" applyAlignment="1">
      <alignment horizontal="center" vertical="center" wrapText="1"/>
    </xf>
    <xf numFmtId="0" fontId="2" fillId="0" borderId="0" xfId="0" applyFont="1" applyAlignment="1">
      <alignment horizontal="center"/>
    </xf>
    <xf numFmtId="0" fontId="14" fillId="0" borderId="0" xfId="0" applyFont="1"/>
    <xf numFmtId="0" fontId="9"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3" xfId="0" applyFont="1" applyBorder="1" applyAlignment="1">
      <alignment vertical="center" wrapText="1"/>
    </xf>
    <xf numFmtId="0" fontId="15" fillId="0" borderId="3" xfId="0" applyFont="1" applyBorder="1" applyAlignment="1">
      <alignment vertical="center"/>
    </xf>
    <xf numFmtId="0" fontId="17" fillId="3" borderId="3" xfId="0" applyFont="1" applyFill="1" applyBorder="1" applyAlignment="1">
      <alignment horizontal="center" vertical="center" wrapText="1"/>
    </xf>
    <xf numFmtId="0" fontId="1" fillId="0" borderId="1" xfId="1" applyFont="1" applyBorder="1" applyAlignment="1">
      <alignment horizontal="center" vertical="center" wrapText="1"/>
    </xf>
    <xf numFmtId="0" fontId="16" fillId="0" borderId="3" xfId="0" applyFont="1" applyBorder="1" applyAlignment="1">
      <alignment horizontal="center" vertical="center" wrapText="1"/>
    </xf>
    <xf numFmtId="0" fontId="18" fillId="0" borderId="3" xfId="0" applyFont="1" applyBorder="1" applyAlignment="1">
      <alignment vertical="center"/>
    </xf>
    <xf numFmtId="0" fontId="10" fillId="0" borderId="3" xfId="0" applyFont="1" applyBorder="1" applyAlignment="1">
      <alignment horizontal="center" vertical="center"/>
    </xf>
    <xf numFmtId="0" fontId="18" fillId="0" borderId="0" xfId="0" applyFont="1" applyAlignment="1">
      <alignment horizontal="center"/>
    </xf>
    <xf numFmtId="0" fontId="6" fillId="0" borderId="0" xfId="0" applyFont="1" applyAlignment="1">
      <alignment horizontal="center"/>
    </xf>
    <xf numFmtId="0" fontId="11" fillId="0" borderId="0" xfId="0" applyFont="1" applyAlignment="1">
      <alignment horizontal="left" vertical="top" wrapText="1"/>
    </xf>
    <xf numFmtId="0" fontId="10" fillId="0" borderId="0" xfId="0" applyFont="1" applyAlignment="1"/>
    <xf numFmtId="0" fontId="19" fillId="0" borderId="0" xfId="0" applyNumberFormat="1" applyFont="1" applyAlignment="1">
      <alignment vertical="center"/>
    </xf>
    <xf numFmtId="0" fontId="10" fillId="0" borderId="0" xfId="0" applyFont="1" applyAlignment="1">
      <alignment vertical="center"/>
    </xf>
    <xf numFmtId="0" fontId="1" fillId="0" borderId="0" xfId="0" applyNumberFormat="1" applyFont="1" applyAlignment="1"/>
    <xf numFmtId="0" fontId="2" fillId="0" borderId="3" xfId="0" applyFont="1" applyBorder="1" applyAlignment="1">
      <alignment horizontal="center" vertical="center"/>
    </xf>
    <xf numFmtId="0" fontId="18" fillId="0" borderId="0" xfId="0" applyFont="1" applyAlignment="1"/>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2" fillId="0" borderId="0" xfId="0" applyFont="1" applyAlignment="1"/>
    <xf numFmtId="0" fontId="1" fillId="0" borderId="9" xfId="0" applyFont="1" applyBorder="1" applyAlignment="1">
      <alignment horizontal="center" vertical="center" wrapText="1"/>
    </xf>
    <xf numFmtId="0" fontId="1" fillId="0" borderId="9" xfId="0" applyFont="1" applyBorder="1" applyAlignment="1">
      <alignment horizontal="center" vertical="center"/>
    </xf>
    <xf numFmtId="0" fontId="2" fillId="0" borderId="3" xfId="0" applyNumberFormat="1" applyFont="1" applyBorder="1" applyAlignment="1">
      <alignment horizontal="center" vertical="center" wrapText="1"/>
    </xf>
    <xf numFmtId="0" fontId="1" fillId="0" borderId="4" xfId="0" quotePrefix="1" applyFont="1" applyBorder="1" applyAlignment="1">
      <alignment horizontal="center" vertical="center"/>
    </xf>
    <xf numFmtId="0" fontId="16" fillId="2" borderId="4" xfId="0" applyFont="1" applyFill="1" applyBorder="1" applyAlignment="1">
      <alignment vertical="center" wrapText="1"/>
    </xf>
    <xf numFmtId="0" fontId="1" fillId="0" borderId="10" xfId="0" applyFont="1" applyBorder="1" applyAlignment="1">
      <alignment horizontal="center" vertical="center"/>
    </xf>
    <xf numFmtId="0" fontId="18" fillId="0" borderId="0" xfId="0" applyFont="1" applyAlignment="1">
      <alignment horizontal="center"/>
    </xf>
    <xf numFmtId="0" fontId="5" fillId="0" borderId="0" xfId="0" applyFont="1" applyAlignment="1">
      <alignment horizontal="center"/>
    </xf>
    <xf numFmtId="0" fontId="1" fillId="0" borderId="0" xfId="0" applyFont="1" applyAlignment="1">
      <alignment horizontal="center" wrapText="1"/>
    </xf>
    <xf numFmtId="0" fontId="2" fillId="0" borderId="0" xfId="0" applyFont="1" applyAlignment="1">
      <alignment horizontal="center" wrapText="1"/>
    </xf>
    <xf numFmtId="0" fontId="2" fillId="0" borderId="0" xfId="0" applyFont="1" applyAlignment="1">
      <alignment horizont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2" fillId="0" borderId="3" xfId="0" applyFont="1" applyBorder="1" applyAlignment="1">
      <alignment horizontal="center" vertical="center"/>
    </xf>
    <xf numFmtId="0" fontId="9" fillId="0" borderId="0" xfId="0" applyFont="1" applyAlignment="1">
      <alignment horizontal="center"/>
    </xf>
    <xf numFmtId="0" fontId="9" fillId="0" borderId="0" xfId="0" applyFont="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54428</xdr:colOff>
      <xdr:row>2</xdr:row>
      <xdr:rowOff>32657</xdr:rowOff>
    </xdr:from>
    <xdr:to>
      <xdr:col>9</xdr:col>
      <xdr:colOff>1020536</xdr:colOff>
      <xdr:row>2</xdr:row>
      <xdr:rowOff>32657</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9429749" y="413657"/>
          <a:ext cx="198664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1836963</xdr:colOff>
      <xdr:row>2</xdr:row>
      <xdr:rowOff>182335</xdr:rowOff>
    </xdr:from>
    <xdr:to>
      <xdr:col>2</xdr:col>
      <xdr:colOff>680357</xdr:colOff>
      <xdr:row>2</xdr:row>
      <xdr:rowOff>182335</xdr:rowOff>
    </xdr:to>
    <xdr:cxnSp macro="">
      <xdr:nvCxnSpPr>
        <xdr:cNvPr id="4" name="Straight Connector 3">
          <a:extLst>
            <a:ext uri="{FF2B5EF4-FFF2-40B4-BE49-F238E27FC236}">
              <a16:creationId xmlns:a16="http://schemas.microsoft.com/office/drawing/2014/main" id="{00000000-0008-0000-0100-000003000000}"/>
            </a:ext>
          </a:extLst>
        </xdr:cNvPr>
        <xdr:cNvCxnSpPr/>
      </xdr:nvCxnSpPr>
      <xdr:spPr>
        <a:xfrm>
          <a:off x="2204356" y="563335"/>
          <a:ext cx="119743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54428</xdr:colOff>
      <xdr:row>2</xdr:row>
      <xdr:rowOff>32657</xdr:rowOff>
    </xdr:from>
    <xdr:to>
      <xdr:col>9</xdr:col>
      <xdr:colOff>1020536</xdr:colOff>
      <xdr:row>2</xdr:row>
      <xdr:rowOff>32657</xdr:rowOff>
    </xdr:to>
    <xdr:cxnSp macro="">
      <xdr:nvCxnSpPr>
        <xdr:cNvPr id="2" name="Straight Connector 1">
          <a:extLst>
            <a:ext uri="{FF2B5EF4-FFF2-40B4-BE49-F238E27FC236}">
              <a16:creationId xmlns:a16="http://schemas.microsoft.com/office/drawing/2014/main" id="{00000000-0008-0000-0100-000003000000}"/>
            </a:ext>
          </a:extLst>
        </xdr:cNvPr>
        <xdr:cNvCxnSpPr/>
      </xdr:nvCxnSpPr>
      <xdr:spPr>
        <a:xfrm>
          <a:off x="9874703" y="413657"/>
          <a:ext cx="198528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1836963</xdr:colOff>
      <xdr:row>2</xdr:row>
      <xdr:rowOff>182335</xdr:rowOff>
    </xdr:from>
    <xdr:to>
      <xdr:col>2</xdr:col>
      <xdr:colOff>680357</xdr:colOff>
      <xdr:row>2</xdr:row>
      <xdr:rowOff>182335</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2198913" y="563335"/>
          <a:ext cx="119606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54428</xdr:colOff>
      <xdr:row>2</xdr:row>
      <xdr:rowOff>32657</xdr:rowOff>
    </xdr:from>
    <xdr:to>
      <xdr:col>9</xdr:col>
      <xdr:colOff>1020536</xdr:colOff>
      <xdr:row>2</xdr:row>
      <xdr:rowOff>32657</xdr:rowOff>
    </xdr:to>
    <xdr:cxnSp macro="">
      <xdr:nvCxnSpPr>
        <xdr:cNvPr id="2" name="Straight Connector 1">
          <a:extLst>
            <a:ext uri="{FF2B5EF4-FFF2-40B4-BE49-F238E27FC236}">
              <a16:creationId xmlns:a16="http://schemas.microsoft.com/office/drawing/2014/main" id="{00000000-0008-0000-0100-000003000000}"/>
            </a:ext>
          </a:extLst>
        </xdr:cNvPr>
        <xdr:cNvCxnSpPr/>
      </xdr:nvCxnSpPr>
      <xdr:spPr>
        <a:xfrm>
          <a:off x="9874703" y="413657"/>
          <a:ext cx="198528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1836963</xdr:colOff>
      <xdr:row>2</xdr:row>
      <xdr:rowOff>182335</xdr:rowOff>
    </xdr:from>
    <xdr:to>
      <xdr:col>2</xdr:col>
      <xdr:colOff>680357</xdr:colOff>
      <xdr:row>2</xdr:row>
      <xdr:rowOff>182335</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2198913" y="563335"/>
          <a:ext cx="119606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zoomScale="85" zoomScaleNormal="85" workbookViewId="0">
      <selection activeCell="A55" sqref="A55:XFD57"/>
    </sheetView>
  </sheetViews>
  <sheetFormatPr defaultColWidth="9.140625" defaultRowHeight="16.5" x14ac:dyDescent="0.25"/>
  <cols>
    <col min="1" max="1" width="9.140625" style="30"/>
    <col min="2" max="2" width="37.140625" style="12" customWidth="1"/>
    <col min="3" max="3" width="32.42578125" style="12" customWidth="1"/>
    <col min="4" max="6" width="33.42578125" style="12" customWidth="1"/>
    <col min="7" max="7" width="18.85546875" style="12" customWidth="1"/>
    <col min="8" max="16384" width="9.140625" style="12"/>
  </cols>
  <sheetData>
    <row r="1" spans="1:8" ht="16.5" customHeight="1" x14ac:dyDescent="0.25">
      <c r="A1" s="64" t="s">
        <v>8</v>
      </c>
      <c r="B1" s="64"/>
      <c r="C1" s="64"/>
      <c r="D1" s="66" t="s">
        <v>0</v>
      </c>
      <c r="E1" s="66"/>
      <c r="F1" s="66"/>
      <c r="G1" s="33"/>
      <c r="H1" s="33"/>
    </row>
    <row r="2" spans="1:8" ht="16.5" customHeight="1" x14ac:dyDescent="0.25">
      <c r="A2" s="65" t="s">
        <v>3</v>
      </c>
      <c r="B2" s="65"/>
      <c r="C2" s="65"/>
      <c r="D2" s="66" t="s">
        <v>1</v>
      </c>
      <c r="E2" s="66"/>
      <c r="F2" s="66"/>
      <c r="G2" s="33"/>
      <c r="H2" s="33"/>
    </row>
    <row r="3" spans="1:8" ht="16.5" customHeight="1" x14ac:dyDescent="0.25">
      <c r="A3" s="65" t="s">
        <v>4</v>
      </c>
      <c r="B3" s="65"/>
      <c r="C3" s="65"/>
      <c r="D3" s="16"/>
      <c r="E3" s="17"/>
      <c r="F3" s="16"/>
      <c r="G3" s="16"/>
      <c r="H3" s="18"/>
    </row>
    <row r="4" spans="1:8" x14ac:dyDescent="0.25">
      <c r="A4" s="7"/>
      <c r="B4" s="7"/>
      <c r="C4" s="7"/>
      <c r="D4" s="63" t="s">
        <v>205</v>
      </c>
      <c r="E4" s="63"/>
      <c r="F4" s="63"/>
      <c r="G4" s="16"/>
      <c r="H4" s="20"/>
    </row>
    <row r="6" spans="1:8" ht="27" customHeight="1" x14ac:dyDescent="0.25">
      <c r="A6" s="62" t="s">
        <v>206</v>
      </c>
      <c r="B6" s="62"/>
      <c r="C6" s="62"/>
      <c r="D6" s="62"/>
      <c r="E6" s="62"/>
      <c r="F6" s="62"/>
    </row>
    <row r="7" spans="1:8" ht="23.25" customHeight="1" x14ac:dyDescent="0.25"/>
    <row r="8" spans="1:8" ht="65.25" customHeight="1" x14ac:dyDescent="0.25">
      <c r="A8" s="39" t="s">
        <v>6</v>
      </c>
      <c r="B8" s="39" t="s">
        <v>10</v>
      </c>
      <c r="C8" s="39" t="s">
        <v>13</v>
      </c>
      <c r="D8" s="39" t="s">
        <v>77</v>
      </c>
      <c r="E8" s="39" t="s">
        <v>78</v>
      </c>
      <c r="F8" s="39" t="s">
        <v>18</v>
      </c>
      <c r="G8" s="42" t="s">
        <v>265</v>
      </c>
    </row>
    <row r="9" spans="1:8" ht="91.5" customHeight="1" x14ac:dyDescent="0.25">
      <c r="A9" s="32">
        <v>1</v>
      </c>
      <c r="B9" s="31" t="s">
        <v>47</v>
      </c>
      <c r="C9" s="31" t="s">
        <v>48</v>
      </c>
      <c r="D9" s="31" t="s">
        <v>97</v>
      </c>
      <c r="E9" s="31" t="s">
        <v>98</v>
      </c>
      <c r="F9" s="31"/>
      <c r="G9" s="43">
        <v>3</v>
      </c>
    </row>
    <row r="10" spans="1:8" ht="66" x14ac:dyDescent="0.25">
      <c r="A10" s="32">
        <v>2</v>
      </c>
      <c r="B10" s="31" t="s">
        <v>14</v>
      </c>
      <c r="C10" s="31" t="s">
        <v>17</v>
      </c>
      <c r="D10" s="31" t="s">
        <v>81</v>
      </c>
      <c r="E10" s="31" t="s">
        <v>82</v>
      </c>
      <c r="F10" s="31" t="s">
        <v>34</v>
      </c>
      <c r="G10" s="43">
        <v>3</v>
      </c>
    </row>
    <row r="11" spans="1:8" ht="198" x14ac:dyDescent="0.25">
      <c r="A11" s="32">
        <v>3</v>
      </c>
      <c r="B11" s="31" t="s">
        <v>15</v>
      </c>
      <c r="C11" s="31" t="s">
        <v>16</v>
      </c>
      <c r="D11" s="31" t="s">
        <v>83</v>
      </c>
      <c r="E11" s="31" t="s">
        <v>84</v>
      </c>
      <c r="F11" s="31"/>
      <c r="G11" s="43">
        <v>3</v>
      </c>
    </row>
    <row r="12" spans="1:8" ht="99" x14ac:dyDescent="0.25">
      <c r="A12" s="32">
        <v>4</v>
      </c>
      <c r="B12" s="31" t="s">
        <v>11</v>
      </c>
      <c r="C12" s="31" t="s">
        <v>19</v>
      </c>
      <c r="D12" s="31" t="s">
        <v>178</v>
      </c>
      <c r="E12" s="31" t="s">
        <v>179</v>
      </c>
      <c r="F12" s="31"/>
      <c r="G12" s="43">
        <v>3</v>
      </c>
    </row>
    <row r="13" spans="1:8" ht="66" x14ac:dyDescent="0.25">
      <c r="A13" s="32">
        <v>5</v>
      </c>
      <c r="B13" s="31" t="s">
        <v>76</v>
      </c>
      <c r="C13" s="31" t="s">
        <v>20</v>
      </c>
      <c r="D13" s="31" t="s">
        <v>79</v>
      </c>
      <c r="E13" s="31" t="s">
        <v>80</v>
      </c>
      <c r="F13" s="31"/>
      <c r="G13" s="43">
        <v>3</v>
      </c>
    </row>
    <row r="14" spans="1:8" ht="66" x14ac:dyDescent="0.25">
      <c r="A14" s="32">
        <v>6</v>
      </c>
      <c r="B14" s="31" t="s">
        <v>12</v>
      </c>
      <c r="C14" s="31" t="s">
        <v>21</v>
      </c>
      <c r="D14" s="31" t="s">
        <v>85</v>
      </c>
      <c r="E14" s="31" t="s">
        <v>86</v>
      </c>
      <c r="F14" s="31"/>
      <c r="G14" s="43">
        <v>3</v>
      </c>
    </row>
    <row r="15" spans="1:8" ht="49.5" x14ac:dyDescent="0.25">
      <c r="A15" s="32">
        <v>7</v>
      </c>
      <c r="B15" s="31" t="s">
        <v>96</v>
      </c>
      <c r="C15" s="31" t="s">
        <v>22</v>
      </c>
      <c r="D15" s="31" t="s">
        <v>94</v>
      </c>
      <c r="E15" s="31" t="s">
        <v>95</v>
      </c>
      <c r="F15" s="31"/>
      <c r="G15" s="43">
        <v>3</v>
      </c>
    </row>
    <row r="16" spans="1:8" ht="82.5" x14ac:dyDescent="0.25">
      <c r="A16" s="32">
        <v>8</v>
      </c>
      <c r="B16" s="31" t="s">
        <v>23</v>
      </c>
      <c r="C16" s="31" t="s">
        <v>24</v>
      </c>
      <c r="D16" s="31" t="s">
        <v>110</v>
      </c>
      <c r="E16" s="31" t="s">
        <v>111</v>
      </c>
      <c r="F16" s="31" t="s">
        <v>35</v>
      </c>
      <c r="G16" s="43">
        <v>1</v>
      </c>
    </row>
    <row r="17" spans="1:8" ht="66" x14ac:dyDescent="0.25">
      <c r="A17" s="32">
        <v>9</v>
      </c>
      <c r="B17" s="31" t="s">
        <v>25</v>
      </c>
      <c r="C17" s="31" t="s">
        <v>26</v>
      </c>
      <c r="D17" s="31" t="s">
        <v>87</v>
      </c>
      <c r="E17" s="31" t="s">
        <v>88</v>
      </c>
      <c r="F17" s="31" t="s">
        <v>36</v>
      </c>
      <c r="G17" s="43">
        <v>1</v>
      </c>
    </row>
    <row r="18" spans="1:8" ht="82.5" x14ac:dyDescent="0.25">
      <c r="A18" s="32">
        <v>10</v>
      </c>
      <c r="B18" s="31" t="s">
        <v>27</v>
      </c>
      <c r="C18" s="31" t="s">
        <v>28</v>
      </c>
      <c r="D18" s="31" t="s">
        <v>89</v>
      </c>
      <c r="E18" s="31" t="s">
        <v>90</v>
      </c>
      <c r="F18" s="31"/>
      <c r="G18" s="43">
        <v>1</v>
      </c>
    </row>
    <row r="19" spans="1:8" ht="82.5" x14ac:dyDescent="0.25">
      <c r="A19" s="32">
        <v>11</v>
      </c>
      <c r="B19" s="31" t="s">
        <v>29</v>
      </c>
      <c r="C19" s="31" t="s">
        <v>31</v>
      </c>
      <c r="D19" s="31" t="s">
        <v>91</v>
      </c>
      <c r="E19" s="31" t="s">
        <v>86</v>
      </c>
      <c r="F19" s="31"/>
      <c r="G19" s="43">
        <v>3</v>
      </c>
    </row>
    <row r="20" spans="1:8" ht="66" x14ac:dyDescent="0.25">
      <c r="A20" s="32">
        <v>12</v>
      </c>
      <c r="B20" s="31" t="s">
        <v>93</v>
      </c>
      <c r="C20" s="31" t="s">
        <v>30</v>
      </c>
      <c r="D20" s="31" t="s">
        <v>91</v>
      </c>
      <c r="E20" s="31" t="s">
        <v>86</v>
      </c>
      <c r="F20" s="31"/>
      <c r="G20" s="43">
        <v>1</v>
      </c>
    </row>
    <row r="21" spans="1:8" ht="33" x14ac:dyDescent="0.25">
      <c r="A21" s="32">
        <v>13</v>
      </c>
      <c r="B21" s="31" t="s">
        <v>32</v>
      </c>
      <c r="C21" s="31" t="s">
        <v>33</v>
      </c>
      <c r="D21" s="31" t="s">
        <v>91</v>
      </c>
      <c r="E21" s="31" t="s">
        <v>92</v>
      </c>
      <c r="F21" s="31"/>
      <c r="G21" s="43">
        <v>3</v>
      </c>
    </row>
    <row r="22" spans="1:8" ht="82.5" x14ac:dyDescent="0.25">
      <c r="A22" s="32">
        <v>14</v>
      </c>
      <c r="B22" s="31" t="s">
        <v>38</v>
      </c>
      <c r="C22" s="31" t="s">
        <v>43</v>
      </c>
      <c r="D22" s="31" t="s">
        <v>117</v>
      </c>
      <c r="E22" s="31" t="s">
        <v>118</v>
      </c>
      <c r="F22" s="31" t="s">
        <v>37</v>
      </c>
      <c r="G22" s="43">
        <v>3</v>
      </c>
    </row>
    <row r="23" spans="1:8" ht="49.5" x14ac:dyDescent="0.25">
      <c r="A23" s="32">
        <v>15</v>
      </c>
      <c r="B23" s="31" t="s">
        <v>39</v>
      </c>
      <c r="C23" s="31" t="s">
        <v>119</v>
      </c>
      <c r="D23" s="31" t="s">
        <v>117</v>
      </c>
      <c r="E23" s="31" t="s">
        <v>118</v>
      </c>
      <c r="F23" s="31"/>
      <c r="G23" s="43">
        <v>1</v>
      </c>
    </row>
    <row r="24" spans="1:8" ht="66" x14ac:dyDescent="0.25">
      <c r="A24" s="32">
        <v>16</v>
      </c>
      <c r="B24" s="31" t="s">
        <v>40</v>
      </c>
      <c r="C24" s="31" t="s">
        <v>44</v>
      </c>
      <c r="D24" s="31" t="s">
        <v>114</v>
      </c>
      <c r="E24" s="31" t="s">
        <v>115</v>
      </c>
      <c r="F24" s="31"/>
      <c r="G24" s="43">
        <v>1</v>
      </c>
    </row>
    <row r="25" spans="1:8" ht="99" x14ac:dyDescent="0.25">
      <c r="A25" s="32">
        <v>17</v>
      </c>
      <c r="B25" s="31" t="s">
        <v>41</v>
      </c>
      <c r="C25" s="31" t="s">
        <v>46</v>
      </c>
      <c r="D25" s="31" t="s">
        <v>112</v>
      </c>
      <c r="E25" s="31" t="s">
        <v>113</v>
      </c>
      <c r="F25" s="31"/>
      <c r="G25" s="43">
        <v>1</v>
      </c>
    </row>
    <row r="26" spans="1:8" ht="82.5" x14ac:dyDescent="0.25">
      <c r="A26" s="32">
        <v>18</v>
      </c>
      <c r="B26" s="31" t="s">
        <v>42</v>
      </c>
      <c r="C26" s="31" t="s">
        <v>45</v>
      </c>
      <c r="D26" s="31" t="s">
        <v>116</v>
      </c>
      <c r="E26" s="31" t="s">
        <v>86</v>
      </c>
      <c r="F26" s="31"/>
      <c r="G26" s="43">
        <v>3</v>
      </c>
    </row>
    <row r="27" spans="1:8" ht="148.5" x14ac:dyDescent="0.25">
      <c r="A27" s="32">
        <v>19</v>
      </c>
      <c r="B27" s="31" t="s">
        <v>49</v>
      </c>
      <c r="C27" s="31" t="s">
        <v>68</v>
      </c>
      <c r="D27" s="31" t="s">
        <v>99</v>
      </c>
      <c r="E27" s="31" t="s">
        <v>98</v>
      </c>
      <c r="F27" s="31" t="s">
        <v>204</v>
      </c>
      <c r="G27" s="43">
        <v>3</v>
      </c>
    </row>
    <row r="28" spans="1:8" ht="181.5" x14ac:dyDescent="0.25">
      <c r="A28" s="32">
        <v>20</v>
      </c>
      <c r="B28" s="31" t="s">
        <v>50</v>
      </c>
      <c r="C28" s="31" t="s">
        <v>69</v>
      </c>
      <c r="D28" s="31" t="s">
        <v>100</v>
      </c>
      <c r="E28" s="31" t="s">
        <v>101</v>
      </c>
      <c r="F28" s="31"/>
      <c r="G28" s="43" t="s">
        <v>208</v>
      </c>
      <c r="H28" s="12" t="s">
        <v>212</v>
      </c>
    </row>
    <row r="29" spans="1:8" ht="82.5" x14ac:dyDescent="0.25">
      <c r="A29" s="32">
        <v>21</v>
      </c>
      <c r="B29" s="31" t="s">
        <v>51</v>
      </c>
      <c r="C29" s="31" t="s">
        <v>70</v>
      </c>
      <c r="D29" s="31" t="s">
        <v>102</v>
      </c>
      <c r="E29" s="31" t="s">
        <v>103</v>
      </c>
      <c r="F29" s="31"/>
      <c r="G29" s="43">
        <v>2</v>
      </c>
    </row>
    <row r="30" spans="1:8" ht="66" x14ac:dyDescent="0.25">
      <c r="A30" s="32">
        <v>22</v>
      </c>
      <c r="B30" s="31" t="s">
        <v>52</v>
      </c>
      <c r="C30" s="31" t="s">
        <v>109</v>
      </c>
      <c r="D30" s="31" t="s">
        <v>104</v>
      </c>
      <c r="E30" s="31" t="s">
        <v>105</v>
      </c>
      <c r="F30" s="31"/>
      <c r="G30" s="43">
        <v>2</v>
      </c>
    </row>
    <row r="31" spans="1:8" ht="33" x14ac:dyDescent="0.25">
      <c r="A31" s="32">
        <v>23</v>
      </c>
      <c r="B31" s="31" t="s">
        <v>53</v>
      </c>
      <c r="C31" s="31" t="s">
        <v>108</v>
      </c>
      <c r="D31" s="31" t="s">
        <v>106</v>
      </c>
      <c r="E31" s="31" t="s">
        <v>107</v>
      </c>
      <c r="F31" s="31"/>
      <c r="G31" s="43">
        <v>2</v>
      </c>
    </row>
    <row r="32" spans="1:8" ht="207" customHeight="1" x14ac:dyDescent="0.25">
      <c r="A32" s="32">
        <v>24</v>
      </c>
      <c r="B32" s="31" t="s">
        <v>250</v>
      </c>
      <c r="C32" s="31" t="s">
        <v>55</v>
      </c>
      <c r="D32" s="31" t="s">
        <v>172</v>
      </c>
      <c r="E32" s="31" t="s">
        <v>160</v>
      </c>
      <c r="F32" s="31" t="s">
        <v>54</v>
      </c>
      <c r="G32" s="43">
        <v>2</v>
      </c>
    </row>
    <row r="33" spans="1:8" ht="132" x14ac:dyDescent="0.25">
      <c r="A33" s="32">
        <v>25</v>
      </c>
      <c r="B33" s="31" t="s">
        <v>56</v>
      </c>
      <c r="C33" s="31" t="s">
        <v>71</v>
      </c>
      <c r="D33" s="31" t="s">
        <v>91</v>
      </c>
      <c r="E33" s="31" t="s">
        <v>107</v>
      </c>
      <c r="F33" s="31"/>
      <c r="G33" s="43">
        <v>2</v>
      </c>
    </row>
    <row r="34" spans="1:8" ht="99" x14ac:dyDescent="0.25">
      <c r="A34" s="32">
        <v>26</v>
      </c>
      <c r="B34" s="31" t="s">
        <v>57</v>
      </c>
      <c r="C34" s="31" t="s">
        <v>72</v>
      </c>
      <c r="D34" s="31" t="s">
        <v>159</v>
      </c>
      <c r="E34" s="31" t="s">
        <v>160</v>
      </c>
      <c r="F34" s="31"/>
      <c r="G34" s="43">
        <v>2</v>
      </c>
    </row>
    <row r="35" spans="1:8" ht="49.5" x14ac:dyDescent="0.25">
      <c r="A35" s="32">
        <v>27</v>
      </c>
      <c r="B35" s="31" t="s">
        <v>58</v>
      </c>
      <c r="C35" s="31" t="s">
        <v>73</v>
      </c>
      <c r="D35" s="31" t="s">
        <v>155</v>
      </c>
      <c r="E35" s="31" t="s">
        <v>156</v>
      </c>
      <c r="F35" s="31" t="s">
        <v>264</v>
      </c>
      <c r="G35" s="43">
        <v>1</v>
      </c>
    </row>
    <row r="36" spans="1:8" ht="66" x14ac:dyDescent="0.25">
      <c r="A36" s="32">
        <v>28</v>
      </c>
      <c r="B36" s="31" t="s">
        <v>154</v>
      </c>
      <c r="C36" s="31" t="s">
        <v>74</v>
      </c>
      <c r="D36" s="31" t="s">
        <v>152</v>
      </c>
      <c r="E36" s="31" t="s">
        <v>153</v>
      </c>
      <c r="F36" s="31"/>
      <c r="G36" s="43">
        <v>3</v>
      </c>
    </row>
    <row r="37" spans="1:8" ht="99" x14ac:dyDescent="0.25">
      <c r="A37" s="32">
        <v>29</v>
      </c>
      <c r="B37" s="31" t="s">
        <v>59</v>
      </c>
      <c r="C37" s="31" t="s">
        <v>75</v>
      </c>
      <c r="D37" s="31" t="s">
        <v>157</v>
      </c>
      <c r="E37" s="31" t="s">
        <v>158</v>
      </c>
      <c r="F37" s="31"/>
      <c r="G37" s="43">
        <v>1</v>
      </c>
    </row>
    <row r="38" spans="1:8" ht="33" x14ac:dyDescent="0.25">
      <c r="A38" s="32">
        <v>30</v>
      </c>
      <c r="B38" s="31" t="s">
        <v>60</v>
      </c>
      <c r="C38" s="31" t="s">
        <v>61</v>
      </c>
      <c r="D38" s="31" t="s">
        <v>151</v>
      </c>
      <c r="E38" s="31" t="s">
        <v>86</v>
      </c>
      <c r="F38" s="31" t="s">
        <v>124</v>
      </c>
      <c r="G38" s="43">
        <v>2</v>
      </c>
    </row>
    <row r="39" spans="1:8" ht="66" x14ac:dyDescent="0.25">
      <c r="A39" s="32">
        <v>31</v>
      </c>
      <c r="B39" s="31" t="s">
        <v>62</v>
      </c>
      <c r="C39" s="31" t="s">
        <v>63</v>
      </c>
      <c r="D39" s="31" t="s">
        <v>91</v>
      </c>
      <c r="E39" s="31" t="s">
        <v>82</v>
      </c>
      <c r="F39" s="31"/>
      <c r="G39" s="43">
        <v>3</v>
      </c>
    </row>
    <row r="40" spans="1:8" ht="66" x14ac:dyDescent="0.25">
      <c r="A40" s="32">
        <v>32</v>
      </c>
      <c r="B40" s="31" t="s">
        <v>64</v>
      </c>
      <c r="C40" s="31" t="s">
        <v>65</v>
      </c>
      <c r="D40" s="31" t="s">
        <v>148</v>
      </c>
      <c r="E40" s="31" t="s">
        <v>149</v>
      </c>
      <c r="F40" s="31"/>
      <c r="G40" s="43">
        <v>2</v>
      </c>
    </row>
    <row r="41" spans="1:8" ht="66" x14ac:dyDescent="0.25">
      <c r="A41" s="32">
        <v>33</v>
      </c>
      <c r="B41" s="31" t="s">
        <v>66</v>
      </c>
      <c r="C41" s="31" t="s">
        <v>67</v>
      </c>
      <c r="D41" s="31" t="s">
        <v>150</v>
      </c>
      <c r="E41" s="31" t="s">
        <v>86</v>
      </c>
      <c r="F41" s="31"/>
      <c r="G41" s="43">
        <v>1</v>
      </c>
    </row>
    <row r="42" spans="1:8" ht="49.5" x14ac:dyDescent="0.25">
      <c r="A42" s="32">
        <v>34</v>
      </c>
      <c r="B42" s="31" t="s">
        <v>120</v>
      </c>
      <c r="C42" s="31" t="s">
        <v>130</v>
      </c>
      <c r="D42" s="31" t="s">
        <v>127</v>
      </c>
      <c r="E42" s="31" t="s">
        <v>128</v>
      </c>
      <c r="F42" s="31" t="s">
        <v>125</v>
      </c>
      <c r="G42" s="43">
        <v>1</v>
      </c>
      <c r="H42" s="12" t="s">
        <v>129</v>
      </c>
    </row>
    <row r="43" spans="1:8" ht="66" x14ac:dyDescent="0.25">
      <c r="A43" s="32">
        <v>35</v>
      </c>
      <c r="B43" s="31" t="s">
        <v>121</v>
      </c>
      <c r="C43" s="31" t="s">
        <v>133</v>
      </c>
      <c r="D43" s="31" t="s">
        <v>135</v>
      </c>
      <c r="E43" s="31" t="s">
        <v>136</v>
      </c>
      <c r="F43" s="31"/>
      <c r="G43" s="43">
        <v>1</v>
      </c>
    </row>
    <row r="44" spans="1:8" ht="49.5" x14ac:dyDescent="0.25">
      <c r="A44" s="32">
        <v>36</v>
      </c>
      <c r="B44" s="31" t="s">
        <v>122</v>
      </c>
      <c r="C44" s="31" t="s">
        <v>131</v>
      </c>
      <c r="D44" s="31" t="s">
        <v>134</v>
      </c>
      <c r="E44" s="31" t="s">
        <v>118</v>
      </c>
      <c r="F44" s="31"/>
      <c r="G44" s="43">
        <v>1</v>
      </c>
    </row>
    <row r="45" spans="1:8" ht="82.5" x14ac:dyDescent="0.25">
      <c r="A45" s="32">
        <v>37</v>
      </c>
      <c r="B45" s="31" t="s">
        <v>123</v>
      </c>
      <c r="C45" s="31" t="s">
        <v>132</v>
      </c>
      <c r="D45" s="31" t="s">
        <v>126</v>
      </c>
      <c r="E45" s="31" t="s">
        <v>118</v>
      </c>
      <c r="F45" s="31"/>
      <c r="G45" s="43">
        <v>1</v>
      </c>
    </row>
    <row r="46" spans="1:8" ht="198" x14ac:dyDescent="0.25">
      <c r="A46" s="32">
        <v>38</v>
      </c>
      <c r="B46" s="31" t="s">
        <v>137</v>
      </c>
      <c r="C46" s="31" t="s">
        <v>138</v>
      </c>
      <c r="D46" s="31" t="s">
        <v>127</v>
      </c>
      <c r="E46" s="31" t="s">
        <v>113</v>
      </c>
      <c r="F46" s="31" t="s">
        <v>147</v>
      </c>
      <c r="G46" s="43">
        <v>2</v>
      </c>
    </row>
    <row r="47" spans="1:8" ht="198" x14ac:dyDescent="0.25">
      <c r="A47" s="32">
        <v>39</v>
      </c>
      <c r="B47" s="31" t="s">
        <v>139</v>
      </c>
      <c r="C47" s="31" t="s">
        <v>142</v>
      </c>
      <c r="D47" s="31" t="s">
        <v>127</v>
      </c>
      <c r="E47" s="31" t="s">
        <v>113</v>
      </c>
      <c r="F47" s="31"/>
      <c r="G47" s="43">
        <v>1</v>
      </c>
    </row>
    <row r="48" spans="1:8" ht="247.5" x14ac:dyDescent="0.25">
      <c r="A48" s="32">
        <v>40</v>
      </c>
      <c r="B48" s="31" t="s">
        <v>140</v>
      </c>
      <c r="C48" s="31" t="s">
        <v>141</v>
      </c>
      <c r="D48" s="31" t="s">
        <v>127</v>
      </c>
      <c r="E48" s="31" t="s">
        <v>113</v>
      </c>
      <c r="F48" s="31"/>
      <c r="G48" s="43">
        <v>2</v>
      </c>
    </row>
    <row r="49" spans="1:8" ht="132" x14ac:dyDescent="0.25">
      <c r="A49" s="32">
        <v>41</v>
      </c>
      <c r="B49" s="31" t="s">
        <v>143</v>
      </c>
      <c r="C49" s="31" t="s">
        <v>144</v>
      </c>
      <c r="D49" s="31" t="s">
        <v>145</v>
      </c>
      <c r="E49" s="31" t="s">
        <v>86</v>
      </c>
      <c r="F49" s="31" t="s">
        <v>146</v>
      </c>
      <c r="G49" s="43">
        <v>3</v>
      </c>
    </row>
    <row r="50" spans="1:8" ht="66" x14ac:dyDescent="0.25">
      <c r="A50" s="32">
        <v>42</v>
      </c>
      <c r="B50" s="31" t="s">
        <v>161</v>
      </c>
      <c r="C50" s="31" t="s">
        <v>162</v>
      </c>
      <c r="D50" s="31" t="s">
        <v>172</v>
      </c>
      <c r="E50" s="31" t="s">
        <v>173</v>
      </c>
      <c r="F50" s="31" t="s">
        <v>171</v>
      </c>
      <c r="G50" s="43" t="s">
        <v>209</v>
      </c>
      <c r="H50" s="12" t="s">
        <v>210</v>
      </c>
    </row>
    <row r="51" spans="1:8" ht="49.5" x14ac:dyDescent="0.25">
      <c r="A51" s="32">
        <v>43</v>
      </c>
      <c r="B51" s="31" t="s">
        <v>163</v>
      </c>
      <c r="C51" s="31" t="s">
        <v>164</v>
      </c>
      <c r="D51" s="31" t="s">
        <v>172</v>
      </c>
      <c r="E51" s="31" t="s">
        <v>174</v>
      </c>
      <c r="F51" s="31"/>
      <c r="G51" s="43">
        <v>2</v>
      </c>
    </row>
    <row r="52" spans="1:8" ht="49.5" x14ac:dyDescent="0.25">
      <c r="A52" s="32">
        <v>44</v>
      </c>
      <c r="B52" s="31" t="s">
        <v>165</v>
      </c>
      <c r="C52" s="31" t="s">
        <v>166</v>
      </c>
      <c r="D52" s="31" t="s">
        <v>127</v>
      </c>
      <c r="E52" s="31" t="s">
        <v>175</v>
      </c>
      <c r="F52" s="31"/>
      <c r="G52" s="43" t="s">
        <v>209</v>
      </c>
      <c r="H52" s="12" t="s">
        <v>211</v>
      </c>
    </row>
    <row r="53" spans="1:8" ht="49.5" x14ac:dyDescent="0.25">
      <c r="A53" s="32">
        <v>45</v>
      </c>
      <c r="B53" s="31" t="s">
        <v>167</v>
      </c>
      <c r="C53" s="31" t="s">
        <v>168</v>
      </c>
      <c r="D53" s="31" t="s">
        <v>172</v>
      </c>
      <c r="E53" s="31" t="s">
        <v>174</v>
      </c>
      <c r="F53" s="31"/>
      <c r="G53" s="43">
        <v>2</v>
      </c>
    </row>
    <row r="54" spans="1:8" ht="66" x14ac:dyDescent="0.25">
      <c r="A54" s="32">
        <v>46</v>
      </c>
      <c r="B54" s="31" t="s">
        <v>169</v>
      </c>
      <c r="C54" s="31" t="s">
        <v>170</v>
      </c>
      <c r="D54" s="31" t="s">
        <v>176</v>
      </c>
      <c r="E54" s="31" t="s">
        <v>177</v>
      </c>
      <c r="F54" s="31"/>
      <c r="G54" s="43">
        <v>2</v>
      </c>
      <c r="H54" s="12" t="s">
        <v>207</v>
      </c>
    </row>
    <row r="55" spans="1:8" ht="132" x14ac:dyDescent="0.25">
      <c r="A55" s="32">
        <v>47</v>
      </c>
      <c r="B55" s="31" t="s">
        <v>251</v>
      </c>
      <c r="C55" s="31" t="s">
        <v>252</v>
      </c>
      <c r="D55" s="31" t="s">
        <v>253</v>
      </c>
      <c r="E55" s="31" t="s">
        <v>254</v>
      </c>
      <c r="F55" s="31"/>
      <c r="G55" s="12">
        <v>3</v>
      </c>
    </row>
    <row r="56" spans="1:8" ht="198" x14ac:dyDescent="0.25">
      <c r="A56" s="32">
        <v>48</v>
      </c>
      <c r="B56" s="31" t="s">
        <v>255</v>
      </c>
      <c r="C56" s="31" t="s">
        <v>258</v>
      </c>
      <c r="D56" s="31" t="s">
        <v>256</v>
      </c>
      <c r="E56" s="31" t="s">
        <v>257</v>
      </c>
      <c r="F56" s="31"/>
      <c r="G56" s="12">
        <v>2</v>
      </c>
    </row>
    <row r="57" spans="1:8" ht="132" x14ac:dyDescent="0.25">
      <c r="A57" s="32">
        <v>49</v>
      </c>
      <c r="B57" s="31" t="s">
        <v>259</v>
      </c>
      <c r="C57" s="31" t="s">
        <v>260</v>
      </c>
      <c r="D57" s="31" t="s">
        <v>116</v>
      </c>
      <c r="E57" s="31" t="s">
        <v>257</v>
      </c>
      <c r="F57" s="31"/>
      <c r="G57" s="12">
        <v>2</v>
      </c>
    </row>
    <row r="58" spans="1:8" x14ac:dyDescent="0.25">
      <c r="A58" s="32">
        <v>50</v>
      </c>
      <c r="B58" s="29"/>
      <c r="C58" s="29"/>
      <c r="D58" s="29"/>
      <c r="E58" s="29"/>
      <c r="F58" s="29"/>
    </row>
    <row r="59" spans="1:8" x14ac:dyDescent="0.25">
      <c r="A59" s="32">
        <v>51</v>
      </c>
      <c r="B59" s="29"/>
      <c r="C59" s="29"/>
      <c r="D59" s="29"/>
      <c r="E59" s="29"/>
      <c r="F59" s="29"/>
    </row>
    <row r="60" spans="1:8" x14ac:dyDescent="0.25">
      <c r="A60" s="41">
        <v>52</v>
      </c>
      <c r="B60" s="29"/>
      <c r="C60" s="29"/>
      <c r="D60" s="29"/>
      <c r="E60" s="29"/>
      <c r="F60" s="29"/>
    </row>
    <row r="61" spans="1:8" x14ac:dyDescent="0.25">
      <c r="A61" s="41">
        <v>53</v>
      </c>
      <c r="B61" s="29"/>
      <c r="C61" s="29"/>
      <c r="D61" s="29"/>
      <c r="E61" s="29"/>
      <c r="F61" s="29"/>
    </row>
    <row r="62" spans="1:8" x14ac:dyDescent="0.25">
      <c r="A62" s="41">
        <v>54</v>
      </c>
      <c r="B62" s="29"/>
      <c r="C62" s="29"/>
      <c r="D62" s="29"/>
      <c r="E62" s="29"/>
      <c r="F62" s="29"/>
    </row>
    <row r="63" spans="1:8" x14ac:dyDescent="0.25">
      <c r="A63" s="41">
        <v>55</v>
      </c>
      <c r="B63" s="29"/>
      <c r="C63" s="29"/>
      <c r="D63" s="29"/>
      <c r="E63" s="29"/>
      <c r="F63" s="29"/>
    </row>
    <row r="64" spans="1:8" x14ac:dyDescent="0.25">
      <c r="A64" s="41">
        <v>56</v>
      </c>
      <c r="B64" s="29"/>
      <c r="C64" s="29"/>
      <c r="D64" s="29"/>
      <c r="E64" s="29"/>
      <c r="F64" s="29"/>
    </row>
    <row r="65" spans="1:6" x14ac:dyDescent="0.25">
      <c r="A65" s="41">
        <v>57</v>
      </c>
      <c r="B65" s="29"/>
      <c r="C65" s="29"/>
      <c r="D65" s="29"/>
      <c r="E65" s="29"/>
      <c r="F65" s="29"/>
    </row>
    <row r="66" spans="1:6" x14ac:dyDescent="0.25">
      <c r="A66" s="41">
        <v>58</v>
      </c>
      <c r="B66" s="29"/>
      <c r="C66" s="29"/>
      <c r="D66" s="29"/>
      <c r="E66" s="29"/>
      <c r="F66" s="29"/>
    </row>
    <row r="67" spans="1:6" x14ac:dyDescent="0.25">
      <c r="A67" s="41">
        <v>59</v>
      </c>
      <c r="B67" s="29"/>
      <c r="C67" s="29"/>
      <c r="D67" s="29"/>
      <c r="E67" s="29"/>
      <c r="F67" s="29"/>
    </row>
    <row r="68" spans="1:6" x14ac:dyDescent="0.25">
      <c r="A68" s="41">
        <v>60</v>
      </c>
      <c r="B68" s="29"/>
      <c r="C68" s="29"/>
      <c r="D68" s="29"/>
      <c r="E68" s="29"/>
      <c r="F68" s="29"/>
    </row>
    <row r="69" spans="1:6" x14ac:dyDescent="0.25">
      <c r="A69" s="41">
        <v>61</v>
      </c>
      <c r="B69" s="29"/>
      <c r="C69" s="29"/>
      <c r="D69" s="29"/>
      <c r="E69" s="29"/>
      <c r="F69" s="29"/>
    </row>
    <row r="70" spans="1:6" x14ac:dyDescent="0.25">
      <c r="A70" s="41">
        <v>62</v>
      </c>
      <c r="B70" s="29"/>
      <c r="C70" s="29"/>
      <c r="D70" s="29"/>
      <c r="E70" s="29"/>
      <c r="F70" s="29"/>
    </row>
    <row r="71" spans="1:6" x14ac:dyDescent="0.25">
      <c r="A71" s="41">
        <v>63</v>
      </c>
      <c r="B71" s="29"/>
      <c r="C71" s="29"/>
      <c r="D71" s="29"/>
      <c r="E71" s="29"/>
      <c r="F71" s="29"/>
    </row>
    <row r="72" spans="1:6" x14ac:dyDescent="0.25">
      <c r="A72" s="41">
        <v>64</v>
      </c>
      <c r="B72" s="29"/>
      <c r="C72" s="29"/>
      <c r="D72" s="29"/>
      <c r="E72" s="29"/>
      <c r="F72" s="29"/>
    </row>
    <row r="73" spans="1:6" x14ac:dyDescent="0.25">
      <c r="A73" s="41">
        <v>65</v>
      </c>
      <c r="B73" s="29"/>
      <c r="C73" s="29"/>
      <c r="D73" s="29"/>
      <c r="E73" s="29"/>
      <c r="F73" s="29"/>
    </row>
    <row r="74" spans="1:6" x14ac:dyDescent="0.25">
      <c r="A74" s="41">
        <v>66</v>
      </c>
      <c r="B74" s="29"/>
      <c r="C74" s="29"/>
      <c r="D74" s="29"/>
      <c r="E74" s="29"/>
      <c r="F74" s="29"/>
    </row>
    <row r="75" spans="1:6" x14ac:dyDescent="0.25">
      <c r="A75" s="41">
        <v>67</v>
      </c>
      <c r="B75" s="29"/>
      <c r="C75" s="29"/>
      <c r="D75" s="29"/>
      <c r="E75" s="29"/>
      <c r="F75" s="29"/>
    </row>
    <row r="76" spans="1:6" x14ac:dyDescent="0.25">
      <c r="A76" s="41">
        <v>68</v>
      </c>
      <c r="B76" s="29"/>
      <c r="C76" s="29"/>
      <c r="D76" s="29"/>
      <c r="E76" s="29"/>
      <c r="F76" s="29"/>
    </row>
    <row r="77" spans="1:6" x14ac:dyDescent="0.25">
      <c r="A77" s="41">
        <v>69</v>
      </c>
      <c r="B77" s="29"/>
      <c r="C77" s="29"/>
      <c r="D77" s="29"/>
      <c r="E77" s="29"/>
      <c r="F77" s="29"/>
    </row>
    <row r="78" spans="1:6" x14ac:dyDescent="0.25">
      <c r="A78" s="41">
        <v>70</v>
      </c>
      <c r="B78" s="29"/>
      <c r="C78" s="29"/>
      <c r="D78" s="29"/>
      <c r="E78" s="29"/>
      <c r="F78" s="29"/>
    </row>
  </sheetData>
  <autoFilter ref="A8:H78"/>
  <mergeCells count="7">
    <mergeCell ref="A6:F6"/>
    <mergeCell ref="D4:F4"/>
    <mergeCell ref="A1:C1"/>
    <mergeCell ref="A2:C2"/>
    <mergeCell ref="A3:C3"/>
    <mergeCell ref="D1:F1"/>
    <mergeCell ref="D2:F2"/>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27"/>
  <sheetViews>
    <sheetView workbookViewId="0">
      <selection activeCell="H19" sqref="H19"/>
    </sheetView>
  </sheetViews>
  <sheetFormatPr defaultColWidth="9.140625" defaultRowHeight="15" x14ac:dyDescent="0.25"/>
  <cols>
    <col min="1" max="1" width="7.85546875" style="34" customWidth="1"/>
    <col min="2" max="2" width="38.85546875" style="34" customWidth="1"/>
    <col min="3" max="3" width="13.7109375" style="34" customWidth="1"/>
    <col min="4" max="4" width="38" style="34" customWidth="1"/>
    <col min="5" max="16384" width="9.140625" style="34"/>
  </cols>
  <sheetData>
    <row r="2" spans="1:4" ht="31.5" customHeight="1" x14ac:dyDescent="0.25">
      <c r="A2" s="67" t="s">
        <v>263</v>
      </c>
      <c r="B2" s="68"/>
      <c r="C2" s="68"/>
      <c r="D2" s="68"/>
    </row>
    <row r="3" spans="1:4" ht="18.75" x14ac:dyDescent="0.25">
      <c r="A3" s="35" t="s">
        <v>6</v>
      </c>
      <c r="B3" s="35" t="s">
        <v>180</v>
      </c>
      <c r="C3" s="35" t="s">
        <v>181</v>
      </c>
      <c r="D3" s="35" t="s">
        <v>7</v>
      </c>
    </row>
    <row r="4" spans="1:4" ht="18.75" x14ac:dyDescent="0.25">
      <c r="A4" s="36">
        <v>1</v>
      </c>
      <c r="B4" s="37" t="s">
        <v>182</v>
      </c>
      <c r="C4" s="36">
        <v>1</v>
      </c>
      <c r="D4" s="36"/>
    </row>
    <row r="5" spans="1:4" ht="18.75" x14ac:dyDescent="0.25">
      <c r="A5" s="36">
        <v>2</v>
      </c>
      <c r="B5" s="37" t="s">
        <v>183</v>
      </c>
      <c r="C5" s="36">
        <v>2</v>
      </c>
      <c r="D5" s="36"/>
    </row>
    <row r="6" spans="1:4" ht="18.75" x14ac:dyDescent="0.25">
      <c r="A6" s="36">
        <v>3</v>
      </c>
      <c r="B6" s="37" t="s">
        <v>184</v>
      </c>
      <c r="C6" s="36">
        <v>6</v>
      </c>
      <c r="D6" s="36"/>
    </row>
    <row r="7" spans="1:4" ht="18.75" x14ac:dyDescent="0.25">
      <c r="A7" s="36">
        <v>4</v>
      </c>
      <c r="B7" s="37" t="s">
        <v>185</v>
      </c>
      <c r="C7" s="36">
        <v>1</v>
      </c>
      <c r="D7" s="36"/>
    </row>
    <row r="8" spans="1:4" ht="18.75" x14ac:dyDescent="0.25">
      <c r="A8" s="36">
        <v>5</v>
      </c>
      <c r="B8" s="37" t="s">
        <v>186</v>
      </c>
      <c r="C8" s="36">
        <v>1</v>
      </c>
      <c r="D8" s="36"/>
    </row>
    <row r="9" spans="1:4" ht="18.75" x14ac:dyDescent="0.25">
      <c r="A9" s="36">
        <v>6</v>
      </c>
      <c r="B9" s="37" t="s">
        <v>187</v>
      </c>
      <c r="C9" s="36"/>
      <c r="D9" s="36"/>
    </row>
    <row r="10" spans="1:4" ht="18.75" x14ac:dyDescent="0.25">
      <c r="A10" s="36">
        <v>7</v>
      </c>
      <c r="B10" s="37" t="s">
        <v>188</v>
      </c>
      <c r="C10" s="36"/>
      <c r="D10" s="36"/>
    </row>
    <row r="11" spans="1:4" ht="18.75" x14ac:dyDescent="0.25">
      <c r="A11" s="36">
        <v>8</v>
      </c>
      <c r="B11" s="37" t="s">
        <v>189</v>
      </c>
      <c r="C11" s="36">
        <v>1</v>
      </c>
      <c r="D11" s="36"/>
    </row>
    <row r="12" spans="1:4" ht="18.75" x14ac:dyDescent="0.25">
      <c r="A12" s="36">
        <v>9</v>
      </c>
      <c r="B12" s="37" t="s">
        <v>190</v>
      </c>
      <c r="C12" s="36">
        <v>5</v>
      </c>
      <c r="D12" s="36"/>
    </row>
    <row r="13" spans="1:4" ht="18.75" x14ac:dyDescent="0.25">
      <c r="A13" s="36">
        <v>10</v>
      </c>
      <c r="B13" s="37" t="s">
        <v>9</v>
      </c>
      <c r="C13" s="36"/>
      <c r="D13" s="36"/>
    </row>
    <row r="14" spans="1:4" ht="18.75" x14ac:dyDescent="0.25">
      <c r="A14" s="36">
        <v>11</v>
      </c>
      <c r="B14" s="37" t="s">
        <v>191</v>
      </c>
      <c r="C14" s="36">
        <v>5</v>
      </c>
      <c r="D14" s="36"/>
    </row>
    <row r="15" spans="1:4" ht="18.75" x14ac:dyDescent="0.25">
      <c r="A15" s="36">
        <v>12</v>
      </c>
      <c r="B15" s="37" t="s">
        <v>192</v>
      </c>
      <c r="C15" s="36">
        <v>5</v>
      </c>
      <c r="D15" s="36"/>
    </row>
    <row r="16" spans="1:4" ht="18.75" x14ac:dyDescent="0.25">
      <c r="A16" s="36">
        <v>13</v>
      </c>
      <c r="B16" s="37" t="s">
        <v>193</v>
      </c>
      <c r="C16" s="36">
        <v>4</v>
      </c>
      <c r="D16" s="36"/>
    </row>
    <row r="17" spans="1:4" ht="18.75" x14ac:dyDescent="0.25">
      <c r="A17" s="36">
        <v>14</v>
      </c>
      <c r="B17" s="37" t="s">
        <v>194</v>
      </c>
      <c r="C17" s="36"/>
      <c r="D17" s="36"/>
    </row>
    <row r="18" spans="1:4" ht="18.75" x14ac:dyDescent="0.25">
      <c r="A18" s="36">
        <v>15</v>
      </c>
      <c r="B18" s="37" t="s">
        <v>195</v>
      </c>
      <c r="C18" s="36">
        <v>5</v>
      </c>
      <c r="D18" s="36"/>
    </row>
    <row r="19" spans="1:4" ht="18.75" x14ac:dyDescent="0.25">
      <c r="A19" s="36">
        <v>16</v>
      </c>
      <c r="B19" s="37" t="s">
        <v>196</v>
      </c>
      <c r="C19" s="36"/>
      <c r="D19" s="36"/>
    </row>
    <row r="20" spans="1:4" ht="18.75" x14ac:dyDescent="0.25">
      <c r="A20" s="36">
        <v>17</v>
      </c>
      <c r="B20" s="37" t="s">
        <v>197</v>
      </c>
      <c r="C20" s="36"/>
      <c r="D20" s="36"/>
    </row>
    <row r="21" spans="1:4" ht="18.75" x14ac:dyDescent="0.25">
      <c r="A21" s="36">
        <v>18</v>
      </c>
      <c r="B21" s="38" t="s">
        <v>198</v>
      </c>
      <c r="C21" s="36">
        <v>3</v>
      </c>
      <c r="D21" s="36"/>
    </row>
    <row r="22" spans="1:4" ht="18.75" x14ac:dyDescent="0.25">
      <c r="A22" s="36">
        <v>19</v>
      </c>
      <c r="B22" s="38" t="s">
        <v>199</v>
      </c>
      <c r="C22" s="36">
        <v>3</v>
      </c>
      <c r="D22" s="36"/>
    </row>
    <row r="23" spans="1:4" ht="18.75" x14ac:dyDescent="0.25">
      <c r="A23" s="36">
        <v>20</v>
      </c>
      <c r="B23" s="37" t="s">
        <v>200</v>
      </c>
      <c r="C23" s="36">
        <v>4</v>
      </c>
      <c r="D23" s="36"/>
    </row>
    <row r="24" spans="1:4" ht="18.75" x14ac:dyDescent="0.25">
      <c r="A24" s="36">
        <v>21</v>
      </c>
      <c r="B24" s="37" t="s">
        <v>201</v>
      </c>
      <c r="C24" s="36"/>
      <c r="D24" s="36"/>
    </row>
    <row r="25" spans="1:4" ht="18.75" x14ac:dyDescent="0.25">
      <c r="A25" s="36">
        <v>22</v>
      </c>
      <c r="B25" s="37" t="s">
        <v>202</v>
      </c>
      <c r="C25" s="36"/>
      <c r="D25" s="36"/>
    </row>
    <row r="26" spans="1:4" ht="37.5" x14ac:dyDescent="0.25">
      <c r="A26" s="36">
        <v>23</v>
      </c>
      <c r="B26" s="37" t="s">
        <v>203</v>
      </c>
      <c r="C26" s="36">
        <v>3</v>
      </c>
      <c r="D26" s="36"/>
    </row>
    <row r="27" spans="1:4" ht="18.75" x14ac:dyDescent="0.25">
      <c r="A27" s="36"/>
      <c r="B27" s="37"/>
      <c r="C27" s="36">
        <f>SUM(C3:C26)</f>
        <v>49</v>
      </c>
      <c r="D27" s="36"/>
    </row>
  </sheetData>
  <mergeCells count="1">
    <mergeCell ref="A2:D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44"/>
  <sheetViews>
    <sheetView tabSelected="1" topLeftCell="A4" zoomScale="70" zoomScaleNormal="70" workbookViewId="0">
      <selection activeCell="W11" sqref="W11"/>
    </sheetView>
  </sheetViews>
  <sheetFormatPr defaultColWidth="9.140625" defaultRowHeight="15.75" x14ac:dyDescent="0.25"/>
  <cols>
    <col min="1" max="1" width="5.42578125" style="7" customWidth="1"/>
    <col min="2" max="2" width="35.28515625" style="3" customWidth="1"/>
    <col min="3" max="3" width="44.7109375" style="6" customWidth="1"/>
    <col min="4" max="8" width="13.7109375" style="16" customWidth="1"/>
    <col min="9" max="9" width="15.28515625" style="18" customWidth="1"/>
    <col min="10" max="10" width="37.7109375" style="3" customWidth="1"/>
    <col min="11" max="16384" width="9.140625" style="3"/>
  </cols>
  <sheetData>
    <row r="1" spans="1:10" ht="15" customHeight="1" x14ac:dyDescent="0.25">
      <c r="A1" s="64" t="s">
        <v>8</v>
      </c>
      <c r="B1" s="64"/>
      <c r="C1" s="64"/>
      <c r="D1" s="4"/>
      <c r="F1" s="55"/>
      <c r="G1" s="66" t="s">
        <v>0</v>
      </c>
      <c r="H1" s="66"/>
      <c r="I1" s="66"/>
      <c r="J1" s="66"/>
    </row>
    <row r="2" spans="1:10" ht="15" customHeight="1" x14ac:dyDescent="0.25">
      <c r="A2" s="65" t="s">
        <v>3</v>
      </c>
      <c r="B2" s="65"/>
      <c r="C2" s="65"/>
      <c r="D2" s="4"/>
      <c r="F2" s="55"/>
      <c r="G2" s="66" t="s">
        <v>1</v>
      </c>
      <c r="H2" s="66"/>
      <c r="I2" s="66"/>
      <c r="J2" s="66"/>
    </row>
    <row r="3" spans="1:10" ht="15" customHeight="1" x14ac:dyDescent="0.25">
      <c r="A3" s="65" t="s">
        <v>4</v>
      </c>
      <c r="B3" s="65"/>
      <c r="C3" s="65"/>
      <c r="F3" s="17"/>
    </row>
    <row r="4" spans="1:10" ht="15" customHeight="1" x14ac:dyDescent="0.25">
      <c r="C4" s="5"/>
      <c r="D4" s="19"/>
      <c r="E4" s="19"/>
      <c r="G4" s="63" t="s">
        <v>205</v>
      </c>
      <c r="H4" s="63"/>
      <c r="I4" s="63"/>
      <c r="J4" s="63"/>
    </row>
    <row r="5" spans="1:10" ht="16.899999999999999" customHeight="1" x14ac:dyDescent="0.25">
      <c r="A5" s="3"/>
      <c r="B5" s="45"/>
    </row>
    <row r="6" spans="1:10" ht="24.75" customHeight="1" x14ac:dyDescent="0.3">
      <c r="A6" s="70" t="s">
        <v>262</v>
      </c>
      <c r="B6" s="70"/>
      <c r="C6" s="70"/>
      <c r="D6" s="70"/>
      <c r="E6" s="70"/>
      <c r="F6" s="70"/>
      <c r="G6" s="70"/>
      <c r="H6" s="70"/>
      <c r="I6" s="70"/>
      <c r="J6" s="70"/>
    </row>
    <row r="7" spans="1:10" ht="21" customHeight="1" x14ac:dyDescent="0.25">
      <c r="A7" s="71" t="s">
        <v>246</v>
      </c>
      <c r="B7" s="71"/>
      <c r="C7" s="71"/>
      <c r="D7" s="71"/>
      <c r="E7" s="71"/>
      <c r="F7" s="71"/>
      <c r="G7" s="71"/>
      <c r="H7" s="71"/>
      <c r="I7" s="71"/>
      <c r="J7" s="71"/>
    </row>
    <row r="8" spans="1:10" ht="93.75" customHeight="1" x14ac:dyDescent="0.25">
      <c r="A8" s="21"/>
      <c r="B8" s="14"/>
      <c r="C8" s="14"/>
      <c r="D8" s="22"/>
      <c r="E8" s="22"/>
      <c r="H8" s="46" t="s">
        <v>214</v>
      </c>
      <c r="I8" s="23" t="s">
        <v>213</v>
      </c>
      <c r="J8" s="23" t="s">
        <v>215</v>
      </c>
    </row>
    <row r="9" spans="1:10" ht="11.25" customHeight="1" x14ac:dyDescent="0.25">
      <c r="A9" s="11"/>
      <c r="B9" s="11"/>
      <c r="C9" s="11"/>
      <c r="D9" s="25"/>
      <c r="E9" s="25"/>
      <c r="F9" s="13"/>
      <c r="G9" s="13"/>
      <c r="H9" s="13"/>
      <c r="I9" s="24"/>
    </row>
    <row r="10" spans="1:10" s="15" customFormat="1" ht="37.5" customHeight="1" x14ac:dyDescent="0.2">
      <c r="A10" s="8" t="s">
        <v>5</v>
      </c>
      <c r="B10" s="8" t="s">
        <v>247</v>
      </c>
      <c r="C10" s="8" t="s">
        <v>10</v>
      </c>
      <c r="D10" s="28" t="s">
        <v>222</v>
      </c>
      <c r="E10" s="28" t="s">
        <v>223</v>
      </c>
      <c r="F10" s="28" t="s">
        <v>224</v>
      </c>
      <c r="G10" s="28" t="s">
        <v>225</v>
      </c>
      <c r="H10" s="28" t="s">
        <v>226</v>
      </c>
      <c r="I10" s="51" t="s">
        <v>227</v>
      </c>
      <c r="J10" s="51" t="s">
        <v>245</v>
      </c>
    </row>
    <row r="11" spans="1:10" s="16" customFormat="1" ht="82.5" x14ac:dyDescent="0.2">
      <c r="A11" s="9" t="s">
        <v>228</v>
      </c>
      <c r="B11" s="31" t="s">
        <v>24</v>
      </c>
      <c r="C11" s="31" t="s">
        <v>23</v>
      </c>
      <c r="D11" s="27"/>
      <c r="E11" s="27"/>
      <c r="F11" s="27"/>
      <c r="G11" s="27"/>
      <c r="H11" s="27"/>
      <c r="I11" s="10"/>
      <c r="J11" s="54"/>
    </row>
    <row r="12" spans="1:10" s="16" customFormat="1" ht="49.5" x14ac:dyDescent="0.2">
      <c r="A12" s="9" t="s">
        <v>229</v>
      </c>
      <c r="B12" s="31" t="s">
        <v>26</v>
      </c>
      <c r="C12" s="31" t="s">
        <v>25</v>
      </c>
      <c r="D12" s="1"/>
      <c r="E12" s="1"/>
      <c r="F12" s="1"/>
      <c r="G12" s="1"/>
      <c r="H12" s="2"/>
      <c r="I12" s="1"/>
      <c r="J12" s="53"/>
    </row>
    <row r="13" spans="1:10" s="16" customFormat="1" ht="66" x14ac:dyDescent="0.2">
      <c r="A13" s="9" t="s">
        <v>230</v>
      </c>
      <c r="B13" s="31" t="s">
        <v>28</v>
      </c>
      <c r="C13" s="31" t="s">
        <v>27</v>
      </c>
      <c r="D13" s="2"/>
      <c r="E13" s="2"/>
      <c r="F13" s="2"/>
      <c r="G13" s="2"/>
      <c r="H13" s="2"/>
      <c r="I13" s="1"/>
      <c r="J13" s="53"/>
    </row>
    <row r="14" spans="1:10" s="16" customFormat="1" ht="49.5" x14ac:dyDescent="0.2">
      <c r="A14" s="9" t="s">
        <v>231</v>
      </c>
      <c r="B14" s="31" t="s">
        <v>30</v>
      </c>
      <c r="C14" s="31" t="s">
        <v>93</v>
      </c>
      <c r="D14" s="2"/>
      <c r="E14" s="2"/>
      <c r="F14" s="2"/>
      <c r="G14" s="2"/>
      <c r="H14" s="2"/>
      <c r="I14" s="1"/>
      <c r="J14" s="53"/>
    </row>
    <row r="15" spans="1:10" s="16" customFormat="1" ht="33" x14ac:dyDescent="0.2">
      <c r="A15" s="9" t="s">
        <v>232</v>
      </c>
      <c r="B15" s="31" t="s">
        <v>119</v>
      </c>
      <c r="C15" s="31" t="s">
        <v>39</v>
      </c>
      <c r="D15" s="1"/>
      <c r="E15" s="1"/>
      <c r="F15" s="1"/>
      <c r="G15" s="1"/>
      <c r="H15" s="2"/>
      <c r="I15" s="1"/>
      <c r="J15" s="53"/>
    </row>
    <row r="16" spans="1:10" s="16" customFormat="1" ht="49.5" x14ac:dyDescent="0.2">
      <c r="A16" s="9" t="s">
        <v>233</v>
      </c>
      <c r="B16" s="31" t="s">
        <v>44</v>
      </c>
      <c r="C16" s="31" t="s">
        <v>40</v>
      </c>
      <c r="D16" s="1"/>
      <c r="E16" s="1"/>
      <c r="F16" s="1"/>
      <c r="G16" s="1"/>
      <c r="H16" s="2"/>
      <c r="I16" s="2"/>
      <c r="J16" s="53"/>
    </row>
    <row r="17" spans="1:10" s="16" customFormat="1" ht="82.5" x14ac:dyDescent="0.2">
      <c r="A17" s="9" t="s">
        <v>234</v>
      </c>
      <c r="B17" s="31" t="s">
        <v>46</v>
      </c>
      <c r="C17" s="31" t="s">
        <v>41</v>
      </c>
      <c r="D17" s="1"/>
      <c r="E17" s="1"/>
      <c r="F17" s="1"/>
      <c r="G17" s="1"/>
      <c r="H17" s="2"/>
      <c r="I17" s="2"/>
      <c r="J17" s="53"/>
    </row>
    <row r="18" spans="1:10" s="16" customFormat="1" ht="49.5" x14ac:dyDescent="0.2">
      <c r="A18" s="9" t="s">
        <v>235</v>
      </c>
      <c r="B18" s="31" t="s">
        <v>73</v>
      </c>
      <c r="C18" s="31" t="s">
        <v>58</v>
      </c>
      <c r="D18" s="40"/>
      <c r="E18" s="40"/>
      <c r="F18" s="40"/>
      <c r="G18" s="40"/>
      <c r="H18" s="2"/>
      <c r="I18" s="2"/>
      <c r="J18" s="53"/>
    </row>
    <row r="19" spans="1:10" s="16" customFormat="1" ht="82.5" x14ac:dyDescent="0.2">
      <c r="A19" s="9" t="s">
        <v>236</v>
      </c>
      <c r="B19" s="31" t="s">
        <v>75</v>
      </c>
      <c r="C19" s="31" t="s">
        <v>59</v>
      </c>
      <c r="D19" s="1"/>
      <c r="E19" s="1"/>
      <c r="F19" s="1"/>
      <c r="G19" s="1"/>
      <c r="H19" s="2"/>
      <c r="I19" s="2"/>
      <c r="J19" s="53"/>
    </row>
    <row r="20" spans="1:10" s="16" customFormat="1" ht="49.5" x14ac:dyDescent="0.2">
      <c r="A20" s="9" t="s">
        <v>237</v>
      </c>
      <c r="B20" s="31" t="s">
        <v>67</v>
      </c>
      <c r="C20" s="31" t="s">
        <v>66</v>
      </c>
      <c r="D20" s="1"/>
      <c r="E20" s="1"/>
      <c r="F20" s="1"/>
      <c r="G20" s="1"/>
      <c r="H20" s="2"/>
      <c r="I20" s="2"/>
      <c r="J20" s="53"/>
    </row>
    <row r="21" spans="1:10" s="16" customFormat="1" ht="33" x14ac:dyDescent="0.2">
      <c r="A21" s="9" t="s">
        <v>238</v>
      </c>
      <c r="B21" s="31" t="s">
        <v>130</v>
      </c>
      <c r="C21" s="31" t="s">
        <v>120</v>
      </c>
      <c r="D21" s="1"/>
      <c r="E21" s="1"/>
      <c r="F21" s="1"/>
      <c r="G21" s="1"/>
      <c r="H21" s="2"/>
      <c r="I21" s="2"/>
      <c r="J21" s="53"/>
    </row>
    <row r="22" spans="1:10" s="16" customFormat="1" ht="49.5" x14ac:dyDescent="0.2">
      <c r="A22" s="9" t="s">
        <v>239</v>
      </c>
      <c r="B22" s="31" t="s">
        <v>133</v>
      </c>
      <c r="C22" s="31" t="s">
        <v>121</v>
      </c>
      <c r="D22" s="1"/>
      <c r="E22" s="1"/>
      <c r="F22" s="1"/>
      <c r="G22" s="1"/>
      <c r="H22" s="2"/>
      <c r="I22" s="2"/>
      <c r="J22" s="53"/>
    </row>
    <row r="23" spans="1:10" s="16" customFormat="1" ht="49.5" x14ac:dyDescent="0.2">
      <c r="A23" s="9" t="s">
        <v>240</v>
      </c>
      <c r="B23" s="31" t="s">
        <v>131</v>
      </c>
      <c r="C23" s="31" t="s">
        <v>122</v>
      </c>
      <c r="D23" s="1"/>
      <c r="E23" s="1"/>
      <c r="F23" s="1"/>
      <c r="G23" s="1"/>
      <c r="H23" s="2"/>
      <c r="I23" s="2"/>
      <c r="J23" s="53"/>
    </row>
    <row r="24" spans="1:10" s="16" customFormat="1" ht="66" x14ac:dyDescent="0.2">
      <c r="A24" s="9" t="s">
        <v>241</v>
      </c>
      <c r="B24" s="31" t="s">
        <v>132</v>
      </c>
      <c r="C24" s="31" t="s">
        <v>123</v>
      </c>
      <c r="D24" s="1"/>
      <c r="E24" s="1"/>
      <c r="F24" s="1"/>
      <c r="G24" s="1"/>
      <c r="H24" s="2"/>
      <c r="I24" s="2"/>
      <c r="J24" s="53"/>
    </row>
    <row r="25" spans="1:10" s="16" customFormat="1" ht="198" x14ac:dyDescent="0.2">
      <c r="A25" s="59">
        <v>15</v>
      </c>
      <c r="B25" s="60" t="s">
        <v>142</v>
      </c>
      <c r="C25" s="60" t="s">
        <v>139</v>
      </c>
      <c r="D25" s="56"/>
      <c r="E25" s="56"/>
      <c r="F25" s="56"/>
      <c r="G25" s="56"/>
      <c r="H25" s="57"/>
      <c r="I25" s="57"/>
      <c r="J25" s="61"/>
    </row>
    <row r="26" spans="1:10" s="16" customFormat="1" ht="60" customHeight="1" x14ac:dyDescent="0.2">
      <c r="A26" s="69" t="s">
        <v>2</v>
      </c>
      <c r="B26" s="69"/>
      <c r="C26" s="51">
        <f>COUNTA(C11:C25)</f>
        <v>15</v>
      </c>
      <c r="D26" s="58" t="str">
        <f>"Đạt "&amp;(COUNTIF(D11:D25,"Đạt"))&amp;" bài; " &amp;"Không đạt "&amp;(COUNTIF(D11:D25,"Không đạt"))&amp;" bài."</f>
        <v>Đạt 0 bài; Không đạt 0 bài.</v>
      </c>
      <c r="E26" s="58" t="str">
        <f>"Đạt "&amp;(COUNTIF(E11:E25,"Đạt"))&amp;" bài; " &amp;"Không đạt "&amp;(COUNTIF(E11:E25,"Không đạt"))&amp;" bài."</f>
        <v>Đạt 0 bài; Không đạt 0 bài.</v>
      </c>
      <c r="F26" s="58" t="str">
        <f t="shared" ref="F26:I26" si="0">"Đạt "&amp;(COUNTIF(F11:F25,"Đạt"))&amp;" bài; " &amp;"Không đạt "&amp;(COUNTIF(F11:F25,"Không đạt"))&amp;" bài."</f>
        <v>Đạt 0 bài; Không đạt 0 bài.</v>
      </c>
      <c r="G26" s="58" t="str">
        <f t="shared" si="0"/>
        <v>Đạt 0 bài; Không đạt 0 bài.</v>
      </c>
      <c r="H26" s="58" t="str">
        <f t="shared" si="0"/>
        <v>Đạt 0 bài; Không đạt 0 bài.</v>
      </c>
      <c r="I26" s="58" t="str">
        <f t="shared" si="0"/>
        <v>Đạt 0 bài; Không đạt 0 bài.</v>
      </c>
      <c r="J26" s="26"/>
    </row>
    <row r="27" spans="1:10" s="47" customFormat="1" ht="16.5" x14ac:dyDescent="0.25">
      <c r="A27" s="48" t="str">
        <f>"Tổng danh sách có "&amp;MAX(A25)&amp;" bài./."</f>
        <v>Tổng danh sách có 15 bài./.</v>
      </c>
      <c r="J27" s="49"/>
    </row>
    <row r="28" spans="1:10" s="47" customFormat="1" ht="16.5" customHeight="1" x14ac:dyDescent="0.25">
      <c r="E28" s="50"/>
      <c r="F28" s="50"/>
      <c r="G28" s="50" t="s">
        <v>216</v>
      </c>
      <c r="H28" s="50"/>
      <c r="J28" s="49"/>
    </row>
    <row r="29" spans="1:10" s="47" customFormat="1" ht="30" customHeight="1" x14ac:dyDescent="0.25">
      <c r="E29" s="50"/>
      <c r="F29" s="50"/>
      <c r="G29" s="50" t="s">
        <v>217</v>
      </c>
      <c r="H29" s="50"/>
      <c r="J29" s="49"/>
    </row>
    <row r="30" spans="1:10" s="47" customFormat="1" ht="30" customHeight="1" x14ac:dyDescent="0.25">
      <c r="E30" s="50"/>
      <c r="F30" s="50"/>
      <c r="G30" s="50" t="s">
        <v>218</v>
      </c>
      <c r="H30" s="50"/>
      <c r="J30" s="49"/>
    </row>
    <row r="31" spans="1:10" s="47" customFormat="1" ht="30" customHeight="1" x14ac:dyDescent="0.25">
      <c r="E31" s="50"/>
      <c r="F31" s="50"/>
      <c r="G31" s="50" t="s">
        <v>219</v>
      </c>
      <c r="H31" s="50"/>
      <c r="J31" s="49"/>
    </row>
    <row r="32" spans="1:10" s="47" customFormat="1" ht="30" customHeight="1" x14ac:dyDescent="0.25">
      <c r="E32" s="50"/>
      <c r="F32" s="50"/>
      <c r="G32" s="50" t="s">
        <v>220</v>
      </c>
      <c r="H32" s="50"/>
      <c r="J32" s="49"/>
    </row>
    <row r="33" spans="1:10" s="47" customFormat="1" ht="8.25" customHeight="1" x14ac:dyDescent="0.25">
      <c r="J33" s="49"/>
    </row>
    <row r="34" spans="1:10" s="47" customFormat="1" ht="15.75" customHeight="1" x14ac:dyDescent="0.25">
      <c r="A34" s="62" t="s">
        <v>244</v>
      </c>
      <c r="B34" s="62"/>
      <c r="C34" s="62"/>
      <c r="E34" s="52"/>
      <c r="F34" s="52"/>
      <c r="G34" s="62" t="s">
        <v>242</v>
      </c>
      <c r="H34" s="62"/>
      <c r="I34" s="62"/>
      <c r="J34" s="62"/>
    </row>
    <row r="35" spans="1:10" s="47" customFormat="1" ht="15.75" customHeight="1" x14ac:dyDescent="0.25">
      <c r="A35" s="44"/>
      <c r="B35" s="44"/>
      <c r="C35" s="44"/>
      <c r="E35" s="52"/>
      <c r="F35" s="52"/>
      <c r="G35" s="44"/>
      <c r="H35" s="44"/>
      <c r="I35" s="44"/>
      <c r="J35" s="44"/>
    </row>
    <row r="36" spans="1:10" s="47" customFormat="1" ht="16.5" x14ac:dyDescent="0.25">
      <c r="J36" s="49"/>
    </row>
    <row r="37" spans="1:10" s="47" customFormat="1" ht="16.5" x14ac:dyDescent="0.25">
      <c r="J37" s="49"/>
    </row>
    <row r="38" spans="1:10" s="47" customFormat="1" ht="16.5" x14ac:dyDescent="0.25">
      <c r="J38" s="49"/>
    </row>
    <row r="39" spans="1:10" s="47" customFormat="1" ht="16.5" x14ac:dyDescent="0.25">
      <c r="J39" s="49"/>
    </row>
    <row r="40" spans="1:10" s="47" customFormat="1" ht="16.5" x14ac:dyDescent="0.25">
      <c r="J40" s="49"/>
    </row>
    <row r="41" spans="1:10" s="47" customFormat="1" ht="15.75" customHeight="1" x14ac:dyDescent="0.25">
      <c r="A41" s="62" t="s">
        <v>221</v>
      </c>
      <c r="B41" s="62"/>
      <c r="C41" s="62"/>
      <c r="E41" s="52"/>
      <c r="F41" s="52"/>
      <c r="G41" s="62" t="s">
        <v>243</v>
      </c>
      <c r="H41" s="62"/>
      <c r="I41" s="62"/>
      <c r="J41" s="62"/>
    </row>
    <row r="42" spans="1:10" s="7" customFormat="1" ht="36" customHeight="1" x14ac:dyDescent="0.25">
      <c r="B42" s="3"/>
      <c r="C42" s="6"/>
      <c r="D42" s="16"/>
      <c r="E42" s="16"/>
      <c r="F42" s="16"/>
      <c r="G42" s="16"/>
      <c r="H42" s="16"/>
      <c r="I42" s="18"/>
    </row>
    <row r="43" spans="1:10" s="7" customFormat="1" ht="36" customHeight="1" x14ac:dyDescent="0.25">
      <c r="B43" s="3"/>
      <c r="C43" s="6"/>
      <c r="D43" s="16"/>
      <c r="E43" s="16"/>
      <c r="F43" s="16"/>
      <c r="G43" s="16"/>
      <c r="H43" s="16"/>
      <c r="I43" s="18"/>
    </row>
    <row r="44" spans="1:10" s="7" customFormat="1" ht="36" customHeight="1" x14ac:dyDescent="0.25">
      <c r="B44" s="3"/>
      <c r="C44" s="6"/>
      <c r="D44" s="16"/>
      <c r="E44" s="16"/>
      <c r="F44" s="16"/>
      <c r="G44" s="16"/>
      <c r="H44" s="16"/>
      <c r="I44" s="18"/>
    </row>
  </sheetData>
  <autoFilter ref="A10:I26"/>
  <mergeCells count="13">
    <mergeCell ref="G1:J1"/>
    <mergeCell ref="A34:C34"/>
    <mergeCell ref="G34:J34"/>
    <mergeCell ref="A1:C1"/>
    <mergeCell ref="G41:J41"/>
    <mergeCell ref="A41:C41"/>
    <mergeCell ref="A26:B26"/>
    <mergeCell ref="G2:J2"/>
    <mergeCell ref="G4:J4"/>
    <mergeCell ref="A2:C2"/>
    <mergeCell ref="A3:C3"/>
    <mergeCell ref="A6:J6"/>
    <mergeCell ref="A7:J7"/>
  </mergeCells>
  <pageMargins left="0.65" right="0.17" top="0.45" bottom="0.39" header="0.24" footer="0.17"/>
  <pageSetup paperSize="9" scale="70" orientation="landscape" r:id="rId1"/>
  <headerFooter alignWithMargins="0">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44"/>
  <sheetViews>
    <sheetView topLeftCell="A4" zoomScale="70" zoomScaleNormal="70" workbookViewId="0">
      <selection activeCell="C10" sqref="C10"/>
    </sheetView>
  </sheetViews>
  <sheetFormatPr defaultColWidth="9.140625" defaultRowHeight="15.75" x14ac:dyDescent="0.25"/>
  <cols>
    <col min="1" max="1" width="5.42578125" style="7" customWidth="1"/>
    <col min="2" max="2" width="35.28515625" style="3" customWidth="1"/>
    <col min="3" max="3" width="44.7109375" style="6" customWidth="1"/>
    <col min="4" max="4" width="13.28515625" style="16" customWidth="1"/>
    <col min="5" max="5" width="12" style="16" customWidth="1"/>
    <col min="6" max="7" width="12.28515625" style="16" customWidth="1"/>
    <col min="8" max="8" width="12" style="16" customWidth="1"/>
    <col min="9" max="9" width="15.28515625" style="18" customWidth="1"/>
    <col min="10" max="10" width="37.7109375" style="3" customWidth="1"/>
    <col min="11" max="16384" width="9.140625" style="3"/>
  </cols>
  <sheetData>
    <row r="1" spans="1:10" ht="15" customHeight="1" x14ac:dyDescent="0.25">
      <c r="A1" s="64" t="s">
        <v>8</v>
      </c>
      <c r="B1" s="64"/>
      <c r="C1" s="64"/>
      <c r="D1" s="4"/>
      <c r="F1" s="55"/>
      <c r="G1" s="66" t="s">
        <v>0</v>
      </c>
      <c r="H1" s="66"/>
      <c r="I1" s="66"/>
      <c r="J1" s="66"/>
    </row>
    <row r="2" spans="1:10" ht="15" customHeight="1" x14ac:dyDescent="0.25">
      <c r="A2" s="65" t="s">
        <v>3</v>
      </c>
      <c r="B2" s="65"/>
      <c r="C2" s="65"/>
      <c r="D2" s="4"/>
      <c r="F2" s="55"/>
      <c r="G2" s="66" t="s">
        <v>1</v>
      </c>
      <c r="H2" s="66"/>
      <c r="I2" s="66"/>
      <c r="J2" s="66"/>
    </row>
    <row r="3" spans="1:10" ht="15" customHeight="1" x14ac:dyDescent="0.25">
      <c r="A3" s="65" t="s">
        <v>4</v>
      </c>
      <c r="B3" s="65"/>
      <c r="C3" s="65"/>
      <c r="F3" s="17"/>
    </row>
    <row r="4" spans="1:10" ht="15" customHeight="1" x14ac:dyDescent="0.25">
      <c r="C4" s="5"/>
      <c r="D4" s="19"/>
      <c r="E4" s="19"/>
      <c r="G4" s="63" t="s">
        <v>205</v>
      </c>
      <c r="H4" s="63"/>
      <c r="I4" s="63"/>
      <c r="J4" s="63"/>
    </row>
    <row r="5" spans="1:10" ht="16.899999999999999" customHeight="1" x14ac:dyDescent="0.25">
      <c r="A5" s="3"/>
      <c r="B5" s="45"/>
    </row>
    <row r="6" spans="1:10" ht="24.75" customHeight="1" x14ac:dyDescent="0.3">
      <c r="A6" s="70" t="s">
        <v>262</v>
      </c>
      <c r="B6" s="70"/>
      <c r="C6" s="70"/>
      <c r="D6" s="70"/>
      <c r="E6" s="70"/>
      <c r="F6" s="70"/>
      <c r="G6" s="70"/>
      <c r="H6" s="70"/>
      <c r="I6" s="70"/>
      <c r="J6" s="70"/>
    </row>
    <row r="7" spans="1:10" ht="21" customHeight="1" x14ac:dyDescent="0.25">
      <c r="A7" s="71" t="s">
        <v>248</v>
      </c>
      <c r="B7" s="71"/>
      <c r="C7" s="71"/>
      <c r="D7" s="71"/>
      <c r="E7" s="71"/>
      <c r="F7" s="71"/>
      <c r="G7" s="71"/>
      <c r="H7" s="71"/>
      <c r="I7" s="71"/>
      <c r="J7" s="71"/>
    </row>
    <row r="8" spans="1:10" ht="93.75" customHeight="1" x14ac:dyDescent="0.25">
      <c r="A8" s="21"/>
      <c r="B8" s="14"/>
      <c r="C8" s="14"/>
      <c r="D8" s="22"/>
      <c r="E8" s="22"/>
      <c r="H8" s="23" t="s">
        <v>214</v>
      </c>
      <c r="I8" s="46" t="s">
        <v>213</v>
      </c>
      <c r="J8" s="23" t="s">
        <v>215</v>
      </c>
    </row>
    <row r="9" spans="1:10" ht="11.25" customHeight="1" x14ac:dyDescent="0.25">
      <c r="A9" s="11"/>
      <c r="B9" s="11"/>
      <c r="C9" s="11"/>
      <c r="D9" s="25"/>
      <c r="E9" s="25"/>
      <c r="F9" s="13"/>
      <c r="G9" s="13"/>
      <c r="H9" s="13"/>
      <c r="I9" s="24"/>
    </row>
    <row r="10" spans="1:10" s="15" customFormat="1" ht="37.5" customHeight="1" x14ac:dyDescent="0.2">
      <c r="A10" s="8" t="s">
        <v>5</v>
      </c>
      <c r="B10" s="8" t="s">
        <v>247</v>
      </c>
      <c r="C10" s="8" t="s">
        <v>10</v>
      </c>
      <c r="D10" s="28" t="s">
        <v>222</v>
      </c>
      <c r="E10" s="28" t="s">
        <v>223</v>
      </c>
      <c r="F10" s="28" t="s">
        <v>224</v>
      </c>
      <c r="G10" s="28" t="s">
        <v>225</v>
      </c>
      <c r="H10" s="28" t="s">
        <v>226</v>
      </c>
      <c r="I10" s="51" t="s">
        <v>227</v>
      </c>
      <c r="J10" s="51" t="s">
        <v>245</v>
      </c>
    </row>
    <row r="11" spans="1:10" s="16" customFormat="1" ht="66" x14ac:dyDescent="0.2">
      <c r="A11" s="9" t="s">
        <v>228</v>
      </c>
      <c r="B11" s="31" t="s">
        <v>70</v>
      </c>
      <c r="C11" s="31" t="s">
        <v>51</v>
      </c>
      <c r="D11" s="27"/>
      <c r="E11" s="27"/>
      <c r="F11" s="27"/>
      <c r="G11" s="27"/>
      <c r="H11" s="27"/>
      <c r="I11" s="10"/>
      <c r="J11" s="54"/>
    </row>
    <row r="12" spans="1:10" s="16" customFormat="1" ht="66" x14ac:dyDescent="0.2">
      <c r="A12" s="9" t="s">
        <v>229</v>
      </c>
      <c r="B12" s="31" t="s">
        <v>109</v>
      </c>
      <c r="C12" s="31" t="s">
        <v>52</v>
      </c>
      <c r="D12" s="1"/>
      <c r="E12" s="1"/>
      <c r="F12" s="1"/>
      <c r="G12" s="1"/>
      <c r="H12" s="2"/>
      <c r="I12" s="1"/>
      <c r="J12" s="53"/>
    </row>
    <row r="13" spans="1:10" s="16" customFormat="1" ht="33" x14ac:dyDescent="0.2">
      <c r="A13" s="9" t="s">
        <v>230</v>
      </c>
      <c r="B13" s="31" t="s">
        <v>108</v>
      </c>
      <c r="C13" s="31" t="s">
        <v>53</v>
      </c>
      <c r="D13" s="2"/>
      <c r="E13" s="2"/>
      <c r="F13" s="2"/>
      <c r="G13" s="2"/>
      <c r="H13" s="2"/>
      <c r="I13" s="1"/>
      <c r="J13" s="53"/>
    </row>
    <row r="14" spans="1:10" s="16" customFormat="1" ht="181.5" x14ac:dyDescent="0.2">
      <c r="A14" s="9" t="s">
        <v>231</v>
      </c>
      <c r="B14" s="31" t="s">
        <v>55</v>
      </c>
      <c r="C14" s="31" t="s">
        <v>250</v>
      </c>
      <c r="D14" s="2"/>
      <c r="E14" s="2"/>
      <c r="F14" s="2"/>
      <c r="G14" s="2"/>
      <c r="H14" s="2"/>
      <c r="I14" s="1"/>
      <c r="J14" s="53"/>
    </row>
    <row r="15" spans="1:10" s="16" customFormat="1" ht="132" x14ac:dyDescent="0.2">
      <c r="A15" s="9" t="s">
        <v>232</v>
      </c>
      <c r="B15" s="31" t="s">
        <v>71</v>
      </c>
      <c r="C15" s="31" t="s">
        <v>56</v>
      </c>
      <c r="D15" s="1"/>
      <c r="E15" s="1"/>
      <c r="F15" s="1"/>
      <c r="G15" s="1"/>
      <c r="H15" s="2"/>
      <c r="I15" s="1"/>
      <c r="J15" s="53"/>
    </row>
    <row r="16" spans="1:10" s="16" customFormat="1" ht="99" x14ac:dyDescent="0.2">
      <c r="A16" s="9" t="s">
        <v>233</v>
      </c>
      <c r="B16" s="31" t="s">
        <v>72</v>
      </c>
      <c r="C16" s="31" t="s">
        <v>57</v>
      </c>
      <c r="D16" s="1"/>
      <c r="E16" s="1"/>
      <c r="F16" s="1"/>
      <c r="G16" s="1"/>
      <c r="H16" s="2"/>
      <c r="I16" s="2"/>
      <c r="J16" s="53"/>
    </row>
    <row r="17" spans="1:10" s="16" customFormat="1" ht="33" x14ac:dyDescent="0.2">
      <c r="A17" s="9" t="s">
        <v>234</v>
      </c>
      <c r="B17" s="31" t="s">
        <v>61</v>
      </c>
      <c r="C17" s="31" t="s">
        <v>60</v>
      </c>
      <c r="D17" s="1"/>
      <c r="E17" s="1"/>
      <c r="F17" s="1"/>
      <c r="G17" s="1"/>
      <c r="H17" s="2"/>
      <c r="I17" s="2"/>
      <c r="J17" s="53"/>
    </row>
    <row r="18" spans="1:10" s="16" customFormat="1" ht="66" x14ac:dyDescent="0.2">
      <c r="A18" s="9" t="s">
        <v>235</v>
      </c>
      <c r="B18" s="31" t="s">
        <v>65</v>
      </c>
      <c r="C18" s="31" t="s">
        <v>64</v>
      </c>
      <c r="D18" s="40"/>
      <c r="E18" s="40"/>
      <c r="F18" s="40"/>
      <c r="G18" s="40"/>
      <c r="H18" s="2"/>
      <c r="I18" s="2"/>
      <c r="J18" s="53"/>
    </row>
    <row r="19" spans="1:10" s="16" customFormat="1" ht="198" x14ac:dyDescent="0.2">
      <c r="A19" s="9" t="s">
        <v>236</v>
      </c>
      <c r="B19" s="31" t="s">
        <v>138</v>
      </c>
      <c r="C19" s="31" t="s">
        <v>137</v>
      </c>
      <c r="D19" s="1"/>
      <c r="E19" s="1"/>
      <c r="F19" s="1"/>
      <c r="G19" s="1"/>
      <c r="H19" s="2"/>
      <c r="I19" s="2"/>
      <c r="J19" s="53"/>
    </row>
    <row r="20" spans="1:10" s="16" customFormat="1" ht="247.5" x14ac:dyDescent="0.2">
      <c r="A20" s="9" t="s">
        <v>237</v>
      </c>
      <c r="B20" s="31" t="s">
        <v>141</v>
      </c>
      <c r="C20" s="31" t="s">
        <v>140</v>
      </c>
      <c r="D20" s="1"/>
      <c r="E20" s="1"/>
      <c r="F20" s="1"/>
      <c r="G20" s="1"/>
      <c r="H20" s="2"/>
      <c r="I20" s="2"/>
      <c r="J20" s="53"/>
    </row>
    <row r="21" spans="1:10" s="16" customFormat="1" ht="33" x14ac:dyDescent="0.2">
      <c r="A21" s="9" t="s">
        <v>238</v>
      </c>
      <c r="B21" s="31" t="s">
        <v>164</v>
      </c>
      <c r="C21" s="31" t="s">
        <v>163</v>
      </c>
      <c r="D21" s="1"/>
      <c r="E21" s="1"/>
      <c r="F21" s="1"/>
      <c r="G21" s="1"/>
      <c r="H21" s="2"/>
      <c r="I21" s="2"/>
      <c r="J21" s="53"/>
    </row>
    <row r="22" spans="1:10" s="16" customFormat="1" ht="49.5" x14ac:dyDescent="0.2">
      <c r="A22" s="9" t="s">
        <v>239</v>
      </c>
      <c r="B22" s="31" t="s">
        <v>168</v>
      </c>
      <c r="C22" s="31" t="s">
        <v>167</v>
      </c>
      <c r="D22" s="1"/>
      <c r="E22" s="1"/>
      <c r="F22" s="1"/>
      <c r="G22" s="1"/>
      <c r="H22" s="2"/>
      <c r="I22" s="2"/>
      <c r="J22" s="53"/>
    </row>
    <row r="23" spans="1:10" s="16" customFormat="1" ht="49.5" x14ac:dyDescent="0.2">
      <c r="A23" s="9" t="s">
        <v>240</v>
      </c>
      <c r="B23" s="31" t="s">
        <v>170</v>
      </c>
      <c r="C23" s="31" t="s">
        <v>169</v>
      </c>
      <c r="D23" s="1"/>
      <c r="E23" s="1"/>
      <c r="F23" s="1"/>
      <c r="G23" s="1"/>
      <c r="H23" s="2"/>
      <c r="I23" s="2"/>
      <c r="J23" s="53"/>
    </row>
    <row r="24" spans="1:10" s="16" customFormat="1" ht="148.5" x14ac:dyDescent="0.2">
      <c r="A24" s="9" t="s">
        <v>241</v>
      </c>
      <c r="B24" s="31" t="s">
        <v>258</v>
      </c>
      <c r="C24" s="31" t="s">
        <v>255</v>
      </c>
      <c r="D24" s="1"/>
      <c r="E24" s="1"/>
      <c r="F24" s="1"/>
      <c r="G24" s="1"/>
      <c r="H24" s="2"/>
      <c r="I24" s="2"/>
      <c r="J24" s="53"/>
    </row>
    <row r="25" spans="1:10" s="16" customFormat="1" ht="115.5" x14ac:dyDescent="0.2">
      <c r="A25" s="9">
        <v>15</v>
      </c>
      <c r="B25" s="31" t="s">
        <v>260</v>
      </c>
      <c r="C25" s="31" t="s">
        <v>259</v>
      </c>
      <c r="D25" s="1"/>
      <c r="E25" s="1"/>
      <c r="F25" s="1"/>
      <c r="G25" s="1"/>
      <c r="H25" s="2"/>
      <c r="I25" s="2"/>
      <c r="J25" s="53"/>
    </row>
    <row r="26" spans="1:10" s="16" customFormat="1" ht="60" customHeight="1" x14ac:dyDescent="0.2">
      <c r="A26" s="69" t="s">
        <v>2</v>
      </c>
      <c r="B26" s="69"/>
      <c r="C26" s="51">
        <f>COUNTA(C11:C25)</f>
        <v>15</v>
      </c>
      <c r="D26" s="58" t="str">
        <f t="shared" ref="D26:I26" si="0">"Đạt "&amp;(COUNTIF(D11:D25,"Đạt"))&amp;" bài; " &amp;"Không đạt "&amp;(COUNTIF(D11:D25,"Không đạt"))&amp;" bài."</f>
        <v>Đạt 0 bài; Không đạt 0 bài.</v>
      </c>
      <c r="E26" s="58" t="str">
        <f t="shared" si="0"/>
        <v>Đạt 0 bài; Không đạt 0 bài.</v>
      </c>
      <c r="F26" s="58" t="str">
        <f t="shared" si="0"/>
        <v>Đạt 0 bài; Không đạt 0 bài.</v>
      </c>
      <c r="G26" s="58" t="str">
        <f t="shared" si="0"/>
        <v>Đạt 0 bài; Không đạt 0 bài.</v>
      </c>
      <c r="H26" s="58" t="str">
        <f t="shared" si="0"/>
        <v>Đạt 0 bài; Không đạt 0 bài.</v>
      </c>
      <c r="I26" s="58" t="str">
        <f t="shared" si="0"/>
        <v>Đạt 0 bài; Không đạt 0 bài.</v>
      </c>
      <c r="J26" s="26"/>
    </row>
    <row r="27" spans="1:10" s="47" customFormat="1" ht="16.5" x14ac:dyDescent="0.25">
      <c r="A27" s="48" t="str">
        <f>"Tổng danh sách có "&amp;MAX(A11:A25)&amp;" bài./."</f>
        <v>Tổng danh sách có 15 bài./.</v>
      </c>
      <c r="J27" s="49"/>
    </row>
    <row r="28" spans="1:10" s="47" customFormat="1" ht="16.5" customHeight="1" x14ac:dyDescent="0.25">
      <c r="E28" s="50"/>
      <c r="F28" s="50"/>
      <c r="G28" s="50" t="s">
        <v>216</v>
      </c>
      <c r="H28" s="50"/>
      <c r="J28" s="49"/>
    </row>
    <row r="29" spans="1:10" s="47" customFormat="1" ht="30" customHeight="1" x14ac:dyDescent="0.25">
      <c r="E29" s="50"/>
      <c r="F29" s="50"/>
      <c r="G29" s="50" t="s">
        <v>217</v>
      </c>
      <c r="H29" s="50"/>
      <c r="J29" s="49"/>
    </row>
    <row r="30" spans="1:10" s="47" customFormat="1" ht="30" customHeight="1" x14ac:dyDescent="0.25">
      <c r="E30" s="50"/>
      <c r="F30" s="50"/>
      <c r="G30" s="50" t="s">
        <v>218</v>
      </c>
      <c r="H30" s="50"/>
      <c r="J30" s="49"/>
    </row>
    <row r="31" spans="1:10" s="47" customFormat="1" ht="30" customHeight="1" x14ac:dyDescent="0.25">
      <c r="E31" s="50"/>
      <c r="F31" s="50"/>
      <c r="G31" s="50" t="s">
        <v>219</v>
      </c>
      <c r="H31" s="50"/>
      <c r="J31" s="49"/>
    </row>
    <row r="32" spans="1:10" s="47" customFormat="1" ht="30" customHeight="1" x14ac:dyDescent="0.25">
      <c r="E32" s="50"/>
      <c r="F32" s="50"/>
      <c r="G32" s="50" t="s">
        <v>220</v>
      </c>
      <c r="H32" s="50"/>
      <c r="J32" s="49"/>
    </row>
    <row r="33" spans="1:10" s="47" customFormat="1" ht="16.5" x14ac:dyDescent="0.25">
      <c r="J33" s="49"/>
    </row>
    <row r="34" spans="1:10" s="47" customFormat="1" ht="15.75" customHeight="1" x14ac:dyDescent="0.25">
      <c r="A34" s="62" t="s">
        <v>244</v>
      </c>
      <c r="B34" s="62"/>
      <c r="C34" s="62"/>
      <c r="E34" s="52"/>
      <c r="F34" s="52"/>
      <c r="G34" s="62" t="s">
        <v>242</v>
      </c>
      <c r="H34" s="62"/>
      <c r="I34" s="62"/>
      <c r="J34" s="62"/>
    </row>
    <row r="35" spans="1:10" s="47" customFormat="1" ht="15.75" customHeight="1" x14ac:dyDescent="0.25">
      <c r="A35" s="44"/>
      <c r="B35" s="44"/>
      <c r="C35" s="44"/>
      <c r="E35" s="52"/>
      <c r="F35" s="52"/>
      <c r="G35" s="44"/>
      <c r="H35" s="44"/>
      <c r="I35" s="44"/>
      <c r="J35" s="44"/>
    </row>
    <row r="36" spans="1:10" s="47" customFormat="1" ht="16.5" x14ac:dyDescent="0.25">
      <c r="J36" s="49"/>
    </row>
    <row r="37" spans="1:10" s="47" customFormat="1" ht="16.5" x14ac:dyDescent="0.25">
      <c r="J37" s="49"/>
    </row>
    <row r="38" spans="1:10" s="47" customFormat="1" ht="16.5" x14ac:dyDescent="0.25">
      <c r="J38" s="49"/>
    </row>
    <row r="39" spans="1:10" s="47" customFormat="1" ht="16.5" x14ac:dyDescent="0.25">
      <c r="J39" s="49"/>
    </row>
    <row r="40" spans="1:10" s="47" customFormat="1" ht="16.5" x14ac:dyDescent="0.25">
      <c r="J40" s="49"/>
    </row>
    <row r="41" spans="1:10" s="47" customFormat="1" ht="15.75" customHeight="1" x14ac:dyDescent="0.25">
      <c r="A41" s="62" t="s">
        <v>221</v>
      </c>
      <c r="B41" s="62"/>
      <c r="C41" s="62"/>
      <c r="E41" s="52"/>
      <c r="F41" s="52"/>
      <c r="G41" s="62" t="s">
        <v>243</v>
      </c>
      <c r="H41" s="62"/>
      <c r="I41" s="62"/>
      <c r="J41" s="62"/>
    </row>
    <row r="42" spans="1:10" s="7" customFormat="1" ht="36" customHeight="1" x14ac:dyDescent="0.25">
      <c r="B42" s="3"/>
      <c r="C42" s="6"/>
      <c r="D42" s="16"/>
      <c r="E42" s="16"/>
      <c r="F42" s="16"/>
      <c r="G42" s="16"/>
      <c r="H42" s="16"/>
      <c r="I42" s="18"/>
    </row>
    <row r="43" spans="1:10" s="7" customFormat="1" ht="36" customHeight="1" x14ac:dyDescent="0.25">
      <c r="B43" s="3"/>
      <c r="C43" s="6"/>
      <c r="D43" s="16"/>
      <c r="E43" s="16"/>
      <c r="F43" s="16"/>
      <c r="G43" s="16"/>
      <c r="H43" s="16"/>
      <c r="I43" s="18"/>
    </row>
    <row r="44" spans="1:10" s="7" customFormat="1" ht="36" customHeight="1" x14ac:dyDescent="0.25">
      <c r="B44" s="3"/>
      <c r="C44" s="6"/>
      <c r="D44" s="16"/>
      <c r="E44" s="16"/>
      <c r="F44" s="16"/>
      <c r="G44" s="16"/>
      <c r="H44" s="16"/>
      <c r="I44" s="18"/>
    </row>
  </sheetData>
  <autoFilter ref="A10:I26"/>
  <mergeCells count="13">
    <mergeCell ref="A41:C41"/>
    <mergeCell ref="G41:J41"/>
    <mergeCell ref="A1:C1"/>
    <mergeCell ref="G1:J1"/>
    <mergeCell ref="A2:C2"/>
    <mergeCell ref="G2:J2"/>
    <mergeCell ref="A3:C3"/>
    <mergeCell ref="G4:J4"/>
    <mergeCell ref="A6:J6"/>
    <mergeCell ref="A7:J7"/>
    <mergeCell ref="A26:B26"/>
    <mergeCell ref="A34:C34"/>
    <mergeCell ref="G34:J34"/>
  </mergeCells>
  <pageMargins left="0.65" right="0.17" top="0.45" bottom="0.39" header="0.24" footer="0.17"/>
  <pageSetup paperSize="9" scale="70" orientation="landscape" r:id="rId1"/>
  <headerFooter alignWithMargins="0">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45"/>
  <sheetViews>
    <sheetView zoomScale="70" zoomScaleNormal="70" workbookViewId="0">
      <selection activeCell="V12" sqref="V12"/>
    </sheetView>
  </sheetViews>
  <sheetFormatPr defaultColWidth="9.140625" defaultRowHeight="15.75" x14ac:dyDescent="0.25"/>
  <cols>
    <col min="1" max="1" width="5.42578125" style="7" customWidth="1"/>
    <col min="2" max="2" width="35.28515625" style="3" customWidth="1"/>
    <col min="3" max="3" width="44.7109375" style="6" customWidth="1"/>
    <col min="4" max="8" width="13.7109375" style="16" customWidth="1"/>
    <col min="9" max="9" width="15.28515625" style="18" customWidth="1"/>
    <col min="10" max="10" width="37.7109375" style="3" customWidth="1"/>
    <col min="11" max="16384" width="9.140625" style="3"/>
  </cols>
  <sheetData>
    <row r="1" spans="1:10" ht="15" customHeight="1" x14ac:dyDescent="0.25">
      <c r="A1" s="64" t="s">
        <v>8</v>
      </c>
      <c r="B1" s="64"/>
      <c r="C1" s="64"/>
      <c r="D1" s="4"/>
      <c r="F1" s="55"/>
      <c r="G1" s="66" t="s">
        <v>0</v>
      </c>
      <c r="H1" s="66"/>
      <c r="I1" s="66"/>
      <c r="J1" s="66"/>
    </row>
    <row r="2" spans="1:10" ht="15" customHeight="1" x14ac:dyDescent="0.25">
      <c r="A2" s="65" t="s">
        <v>3</v>
      </c>
      <c r="B2" s="65"/>
      <c r="C2" s="65"/>
      <c r="D2" s="4"/>
      <c r="F2" s="55"/>
      <c r="G2" s="66" t="s">
        <v>1</v>
      </c>
      <c r="H2" s="66"/>
      <c r="I2" s="66"/>
      <c r="J2" s="66"/>
    </row>
    <row r="3" spans="1:10" ht="15" customHeight="1" x14ac:dyDescent="0.25">
      <c r="A3" s="65" t="s">
        <v>4</v>
      </c>
      <c r="B3" s="65"/>
      <c r="C3" s="65"/>
      <c r="F3" s="17"/>
    </row>
    <row r="4" spans="1:10" ht="15" customHeight="1" x14ac:dyDescent="0.25">
      <c r="C4" s="5"/>
      <c r="D4" s="19"/>
      <c r="E4" s="19"/>
      <c r="G4" s="63" t="s">
        <v>205</v>
      </c>
      <c r="H4" s="63"/>
      <c r="I4" s="63"/>
      <c r="J4" s="63"/>
    </row>
    <row r="5" spans="1:10" ht="16.899999999999999" customHeight="1" x14ac:dyDescent="0.25">
      <c r="A5" s="3"/>
      <c r="B5" s="45"/>
    </row>
    <row r="6" spans="1:10" ht="24.75" customHeight="1" x14ac:dyDescent="0.3">
      <c r="A6" s="70" t="s">
        <v>262</v>
      </c>
      <c r="B6" s="70"/>
      <c r="C6" s="70"/>
      <c r="D6" s="70"/>
      <c r="E6" s="70"/>
      <c r="F6" s="70"/>
      <c r="G6" s="70"/>
      <c r="H6" s="70"/>
      <c r="I6" s="70"/>
      <c r="J6" s="70"/>
    </row>
    <row r="7" spans="1:10" ht="21" customHeight="1" x14ac:dyDescent="0.25">
      <c r="A7" s="71" t="s">
        <v>249</v>
      </c>
      <c r="B7" s="71"/>
      <c r="C7" s="71"/>
      <c r="D7" s="71"/>
      <c r="E7" s="71"/>
      <c r="F7" s="71"/>
      <c r="G7" s="71"/>
      <c r="H7" s="71"/>
      <c r="I7" s="71"/>
      <c r="J7" s="71"/>
    </row>
    <row r="8" spans="1:10" ht="93.75" customHeight="1" x14ac:dyDescent="0.25">
      <c r="A8" s="21"/>
      <c r="B8" s="14"/>
      <c r="C8" s="14"/>
      <c r="D8" s="22"/>
      <c r="E8" s="22"/>
      <c r="H8" s="23" t="s">
        <v>214</v>
      </c>
      <c r="I8" s="23" t="s">
        <v>213</v>
      </c>
      <c r="J8" s="46" t="s">
        <v>215</v>
      </c>
    </row>
    <row r="9" spans="1:10" ht="20.25" x14ac:dyDescent="0.25">
      <c r="A9" s="11"/>
      <c r="B9" s="11"/>
      <c r="C9" s="11"/>
      <c r="D9" s="25"/>
      <c r="E9" s="25"/>
      <c r="F9" s="13"/>
      <c r="G9" s="13"/>
      <c r="H9" s="13"/>
      <c r="I9" s="24"/>
    </row>
    <row r="10" spans="1:10" s="15" customFormat="1" ht="37.5" customHeight="1" x14ac:dyDescent="0.2">
      <c r="A10" s="8" t="s">
        <v>5</v>
      </c>
      <c r="B10" s="8" t="s">
        <v>247</v>
      </c>
      <c r="C10" s="8" t="s">
        <v>10</v>
      </c>
      <c r="D10" s="28" t="s">
        <v>222</v>
      </c>
      <c r="E10" s="28" t="s">
        <v>223</v>
      </c>
      <c r="F10" s="28" t="s">
        <v>224</v>
      </c>
      <c r="G10" s="28" t="s">
        <v>225</v>
      </c>
      <c r="H10" s="28" t="s">
        <v>226</v>
      </c>
      <c r="I10" s="51" t="s">
        <v>227</v>
      </c>
      <c r="J10" s="51" t="s">
        <v>245</v>
      </c>
    </row>
    <row r="11" spans="1:10" s="16" customFormat="1" ht="82.5" x14ac:dyDescent="0.2">
      <c r="A11" s="9" t="s">
        <v>228</v>
      </c>
      <c r="B11" s="31" t="s">
        <v>48</v>
      </c>
      <c r="C11" s="31" t="s">
        <v>47</v>
      </c>
      <c r="D11" s="27"/>
      <c r="E11" s="27"/>
      <c r="F11" s="27"/>
      <c r="G11" s="27"/>
      <c r="H11" s="27"/>
      <c r="I11" s="10"/>
      <c r="J11" s="54"/>
    </row>
    <row r="12" spans="1:10" s="16" customFormat="1" ht="49.5" x14ac:dyDescent="0.2">
      <c r="A12" s="9" t="s">
        <v>229</v>
      </c>
      <c r="B12" s="31" t="s">
        <v>17</v>
      </c>
      <c r="C12" s="31" t="s">
        <v>14</v>
      </c>
      <c r="D12" s="1"/>
      <c r="E12" s="1"/>
      <c r="F12" s="1"/>
      <c r="G12" s="1"/>
      <c r="H12" s="2"/>
      <c r="I12" s="1"/>
      <c r="J12" s="53"/>
    </row>
    <row r="13" spans="1:10" s="16" customFormat="1" ht="148.5" x14ac:dyDescent="0.2">
      <c r="A13" s="9" t="s">
        <v>230</v>
      </c>
      <c r="B13" s="31" t="s">
        <v>16</v>
      </c>
      <c r="C13" s="31" t="s">
        <v>15</v>
      </c>
      <c r="D13" s="2"/>
      <c r="E13" s="2"/>
      <c r="F13" s="2"/>
      <c r="G13" s="2"/>
      <c r="H13" s="2"/>
      <c r="I13" s="1"/>
      <c r="J13" s="53"/>
    </row>
    <row r="14" spans="1:10" s="16" customFormat="1" ht="66" x14ac:dyDescent="0.2">
      <c r="A14" s="9" t="s">
        <v>231</v>
      </c>
      <c r="B14" s="31" t="s">
        <v>19</v>
      </c>
      <c r="C14" s="31" t="s">
        <v>11</v>
      </c>
      <c r="D14" s="2"/>
      <c r="E14" s="2"/>
      <c r="F14" s="2"/>
      <c r="G14" s="2"/>
      <c r="H14" s="2"/>
      <c r="I14" s="1"/>
      <c r="J14" s="53"/>
    </row>
    <row r="15" spans="1:10" s="16" customFormat="1" ht="49.5" x14ac:dyDescent="0.2">
      <c r="A15" s="9" t="s">
        <v>232</v>
      </c>
      <c r="B15" s="31" t="s">
        <v>20</v>
      </c>
      <c r="C15" s="31" t="s">
        <v>76</v>
      </c>
      <c r="D15" s="1"/>
      <c r="E15" s="1"/>
      <c r="F15" s="1"/>
      <c r="G15" s="1"/>
      <c r="H15" s="2"/>
      <c r="I15" s="1"/>
      <c r="J15" s="53"/>
    </row>
    <row r="16" spans="1:10" s="16" customFormat="1" ht="66" x14ac:dyDescent="0.2">
      <c r="A16" s="9" t="s">
        <v>233</v>
      </c>
      <c r="B16" s="31" t="s">
        <v>21</v>
      </c>
      <c r="C16" s="31" t="s">
        <v>12</v>
      </c>
      <c r="D16" s="1"/>
      <c r="E16" s="1"/>
      <c r="F16" s="1"/>
      <c r="G16" s="1"/>
      <c r="H16" s="2"/>
      <c r="I16" s="2"/>
      <c r="J16" s="53"/>
    </row>
    <row r="17" spans="1:10" s="16" customFormat="1" ht="33" x14ac:dyDescent="0.2">
      <c r="A17" s="9" t="s">
        <v>234</v>
      </c>
      <c r="B17" s="31" t="s">
        <v>22</v>
      </c>
      <c r="C17" s="31" t="s">
        <v>96</v>
      </c>
      <c r="D17" s="1"/>
      <c r="E17" s="1"/>
      <c r="F17" s="1"/>
      <c r="G17" s="1"/>
      <c r="H17" s="2"/>
      <c r="I17" s="2"/>
      <c r="J17" s="53"/>
    </row>
    <row r="18" spans="1:10" s="16" customFormat="1" ht="82.5" x14ac:dyDescent="0.2">
      <c r="A18" s="9" t="s">
        <v>235</v>
      </c>
      <c r="B18" s="31" t="s">
        <v>31</v>
      </c>
      <c r="C18" s="31" t="s">
        <v>29</v>
      </c>
      <c r="D18" s="40"/>
      <c r="E18" s="40"/>
      <c r="F18" s="40"/>
      <c r="G18" s="40"/>
      <c r="H18" s="2"/>
      <c r="I18" s="2"/>
      <c r="J18" s="53"/>
    </row>
    <row r="19" spans="1:10" s="16" customFormat="1" ht="33" x14ac:dyDescent="0.2">
      <c r="A19" s="9" t="s">
        <v>236</v>
      </c>
      <c r="B19" s="31" t="s">
        <v>33</v>
      </c>
      <c r="C19" s="31" t="s">
        <v>32</v>
      </c>
      <c r="D19" s="1"/>
      <c r="E19" s="1"/>
      <c r="F19" s="1"/>
      <c r="G19" s="1"/>
      <c r="H19" s="2"/>
      <c r="I19" s="2"/>
      <c r="J19" s="53"/>
    </row>
    <row r="20" spans="1:10" s="16" customFormat="1" ht="66" x14ac:dyDescent="0.2">
      <c r="A20" s="9" t="s">
        <v>237</v>
      </c>
      <c r="B20" s="31" t="s">
        <v>43</v>
      </c>
      <c r="C20" s="31" t="s">
        <v>38</v>
      </c>
      <c r="D20" s="1"/>
      <c r="E20" s="1"/>
      <c r="F20" s="1"/>
      <c r="G20" s="1"/>
      <c r="H20" s="2"/>
      <c r="I20" s="2"/>
      <c r="J20" s="53"/>
    </row>
    <row r="21" spans="1:10" s="16" customFormat="1" ht="66" x14ac:dyDescent="0.2">
      <c r="A21" s="9" t="s">
        <v>238</v>
      </c>
      <c r="B21" s="31" t="s">
        <v>45</v>
      </c>
      <c r="C21" s="31" t="s">
        <v>42</v>
      </c>
      <c r="D21" s="1"/>
      <c r="E21" s="1"/>
      <c r="F21" s="1"/>
      <c r="G21" s="1"/>
      <c r="H21" s="2"/>
      <c r="I21" s="2"/>
      <c r="J21" s="53"/>
    </row>
    <row r="22" spans="1:10" s="16" customFormat="1" ht="132" x14ac:dyDescent="0.2">
      <c r="A22" s="9" t="s">
        <v>239</v>
      </c>
      <c r="B22" s="31" t="s">
        <v>68</v>
      </c>
      <c r="C22" s="31" t="s">
        <v>49</v>
      </c>
      <c r="D22" s="1"/>
      <c r="E22" s="1"/>
      <c r="F22" s="1"/>
      <c r="G22" s="1"/>
      <c r="H22" s="2"/>
      <c r="I22" s="2"/>
      <c r="J22" s="53"/>
    </row>
    <row r="23" spans="1:10" s="16" customFormat="1" ht="49.5" x14ac:dyDescent="0.2">
      <c r="A23" s="9" t="s">
        <v>240</v>
      </c>
      <c r="B23" s="31" t="s">
        <v>74</v>
      </c>
      <c r="C23" s="31" t="s">
        <v>154</v>
      </c>
      <c r="D23" s="1"/>
      <c r="E23" s="1"/>
      <c r="F23" s="1"/>
      <c r="G23" s="1"/>
      <c r="H23" s="2"/>
      <c r="I23" s="2"/>
      <c r="J23" s="53"/>
    </row>
    <row r="24" spans="1:10" s="16" customFormat="1" ht="49.5" x14ac:dyDescent="0.2">
      <c r="A24" s="9" t="s">
        <v>241</v>
      </c>
      <c r="B24" s="31" t="s">
        <v>63</v>
      </c>
      <c r="C24" s="31" t="s">
        <v>62</v>
      </c>
      <c r="D24" s="1"/>
      <c r="E24" s="1"/>
      <c r="F24" s="1"/>
      <c r="G24" s="1"/>
      <c r="H24" s="2"/>
      <c r="I24" s="2"/>
      <c r="J24" s="53"/>
    </row>
    <row r="25" spans="1:10" s="16" customFormat="1" ht="99" x14ac:dyDescent="0.2">
      <c r="A25" s="9" t="s">
        <v>261</v>
      </c>
      <c r="B25" s="31" t="s">
        <v>144</v>
      </c>
      <c r="C25" s="31" t="s">
        <v>143</v>
      </c>
      <c r="D25" s="1"/>
      <c r="E25" s="1"/>
      <c r="F25" s="1"/>
      <c r="G25" s="1"/>
      <c r="H25" s="2"/>
      <c r="I25" s="2"/>
      <c r="J25" s="53"/>
    </row>
    <row r="26" spans="1:10" s="16" customFormat="1" ht="132" x14ac:dyDescent="0.2">
      <c r="A26" s="9">
        <v>16</v>
      </c>
      <c r="B26" s="31" t="s">
        <v>252</v>
      </c>
      <c r="C26" s="31" t="s">
        <v>251</v>
      </c>
      <c r="D26" s="1"/>
      <c r="E26" s="1"/>
      <c r="F26" s="1"/>
      <c r="G26" s="1"/>
      <c r="H26" s="2"/>
      <c r="I26" s="2"/>
      <c r="J26" s="53"/>
    </row>
    <row r="27" spans="1:10" s="16" customFormat="1" ht="60" customHeight="1" x14ac:dyDescent="0.2">
      <c r="A27" s="69" t="s">
        <v>2</v>
      </c>
      <c r="B27" s="69"/>
      <c r="C27" s="51">
        <f>COUNTA(C11:C26)</f>
        <v>16</v>
      </c>
      <c r="D27" s="58" t="str">
        <f t="shared" ref="D27:I27" si="0">"Đạt "&amp;(COUNTIF(D11:D26,"Đạt"))&amp;" bài; " &amp;"Không đạt "&amp;(COUNTIF(D11:D26,"Không đạt"))&amp;" bài."</f>
        <v>Đạt 0 bài; Không đạt 0 bài.</v>
      </c>
      <c r="E27" s="58" t="str">
        <f t="shared" si="0"/>
        <v>Đạt 0 bài; Không đạt 0 bài.</v>
      </c>
      <c r="F27" s="58" t="str">
        <f t="shared" si="0"/>
        <v>Đạt 0 bài; Không đạt 0 bài.</v>
      </c>
      <c r="G27" s="58" t="str">
        <f t="shared" si="0"/>
        <v>Đạt 0 bài; Không đạt 0 bài.</v>
      </c>
      <c r="H27" s="58" t="str">
        <f t="shared" si="0"/>
        <v>Đạt 0 bài; Không đạt 0 bài.</v>
      </c>
      <c r="I27" s="58" t="str">
        <f t="shared" si="0"/>
        <v>Đạt 0 bài; Không đạt 0 bài.</v>
      </c>
      <c r="J27" s="26"/>
    </row>
    <row r="28" spans="1:10" s="47" customFormat="1" ht="16.5" x14ac:dyDescent="0.25">
      <c r="A28" s="48" t="str">
        <f>"Tổng danh sách có "&amp;MAX(A11:A26)&amp;" bài./."</f>
        <v>Tổng danh sách có 16 bài./.</v>
      </c>
      <c r="J28" s="49"/>
    </row>
    <row r="29" spans="1:10" s="47" customFormat="1" ht="16.5" customHeight="1" x14ac:dyDescent="0.25">
      <c r="E29" s="50"/>
      <c r="F29" s="50"/>
      <c r="G29" s="50" t="s">
        <v>216</v>
      </c>
      <c r="H29" s="50"/>
      <c r="J29" s="49"/>
    </row>
    <row r="30" spans="1:10" s="47" customFormat="1" ht="30" customHeight="1" x14ac:dyDescent="0.25">
      <c r="E30" s="50"/>
      <c r="F30" s="50"/>
      <c r="G30" s="50" t="s">
        <v>217</v>
      </c>
      <c r="H30" s="50"/>
      <c r="J30" s="49"/>
    </row>
    <row r="31" spans="1:10" s="47" customFormat="1" ht="30" customHeight="1" x14ac:dyDescent="0.25">
      <c r="E31" s="50"/>
      <c r="F31" s="50"/>
      <c r="G31" s="50" t="s">
        <v>218</v>
      </c>
      <c r="H31" s="50"/>
      <c r="J31" s="49"/>
    </row>
    <row r="32" spans="1:10" s="47" customFormat="1" ht="30" customHeight="1" x14ac:dyDescent="0.25">
      <c r="E32" s="50"/>
      <c r="F32" s="50"/>
      <c r="G32" s="50" t="s">
        <v>219</v>
      </c>
      <c r="H32" s="50"/>
      <c r="J32" s="49"/>
    </row>
    <row r="33" spans="1:10" s="47" customFormat="1" ht="30" customHeight="1" x14ac:dyDescent="0.25">
      <c r="E33" s="50"/>
      <c r="F33" s="50"/>
      <c r="G33" s="50" t="s">
        <v>220</v>
      </c>
      <c r="H33" s="50"/>
      <c r="J33" s="49"/>
    </row>
    <row r="34" spans="1:10" s="47" customFormat="1" ht="16.5" x14ac:dyDescent="0.25">
      <c r="J34" s="49"/>
    </row>
    <row r="35" spans="1:10" s="47" customFormat="1" ht="15.75" customHeight="1" x14ac:dyDescent="0.25">
      <c r="A35" s="62" t="s">
        <v>244</v>
      </c>
      <c r="B35" s="62"/>
      <c r="C35" s="62"/>
      <c r="E35" s="52"/>
      <c r="F35" s="52"/>
      <c r="G35" s="62" t="s">
        <v>242</v>
      </c>
      <c r="H35" s="62"/>
      <c r="I35" s="62"/>
      <c r="J35" s="62"/>
    </row>
    <row r="36" spans="1:10" s="47" customFormat="1" ht="15.75" customHeight="1" x14ac:dyDescent="0.25">
      <c r="A36" s="44"/>
      <c r="B36" s="44"/>
      <c r="C36" s="44"/>
      <c r="E36" s="52"/>
      <c r="F36" s="52"/>
      <c r="G36" s="44"/>
      <c r="H36" s="44"/>
      <c r="I36" s="44"/>
      <c r="J36" s="44"/>
    </row>
    <row r="37" spans="1:10" s="47" customFormat="1" ht="16.5" x14ac:dyDescent="0.25">
      <c r="J37" s="49"/>
    </row>
    <row r="38" spans="1:10" s="47" customFormat="1" ht="16.5" x14ac:dyDescent="0.25">
      <c r="J38" s="49"/>
    </row>
    <row r="39" spans="1:10" s="47" customFormat="1" ht="16.5" x14ac:dyDescent="0.25">
      <c r="J39" s="49"/>
    </row>
    <row r="40" spans="1:10" s="47" customFormat="1" ht="16.5" x14ac:dyDescent="0.25">
      <c r="J40" s="49"/>
    </row>
    <row r="41" spans="1:10" s="47" customFormat="1" ht="16.5" x14ac:dyDescent="0.25">
      <c r="J41" s="49"/>
    </row>
    <row r="42" spans="1:10" s="47" customFormat="1" ht="15.75" customHeight="1" x14ac:dyDescent="0.25">
      <c r="A42" s="62" t="s">
        <v>221</v>
      </c>
      <c r="B42" s="62"/>
      <c r="C42" s="62"/>
      <c r="E42" s="52"/>
      <c r="F42" s="52"/>
      <c r="G42" s="62" t="s">
        <v>243</v>
      </c>
      <c r="H42" s="62"/>
      <c r="I42" s="62"/>
      <c r="J42" s="62"/>
    </row>
    <row r="43" spans="1:10" s="7" customFormat="1" ht="36" customHeight="1" x14ac:dyDescent="0.25">
      <c r="B43" s="3"/>
      <c r="C43" s="6"/>
      <c r="D43" s="16"/>
      <c r="E43" s="16"/>
      <c r="F43" s="16"/>
      <c r="G43" s="16"/>
      <c r="H43" s="16"/>
      <c r="I43" s="18"/>
    </row>
    <row r="44" spans="1:10" s="7" customFormat="1" ht="36" customHeight="1" x14ac:dyDescent="0.25">
      <c r="B44" s="3"/>
      <c r="C44" s="6"/>
      <c r="D44" s="16"/>
      <c r="E44" s="16"/>
      <c r="F44" s="16"/>
      <c r="G44" s="16"/>
      <c r="H44" s="16"/>
      <c r="I44" s="18"/>
    </row>
    <row r="45" spans="1:10" s="7" customFormat="1" ht="36" customHeight="1" x14ac:dyDescent="0.25">
      <c r="B45" s="3"/>
      <c r="C45" s="6"/>
      <c r="D45" s="16"/>
      <c r="E45" s="16"/>
      <c r="F45" s="16"/>
      <c r="G45" s="16"/>
      <c r="H45" s="16"/>
      <c r="I45" s="18"/>
    </row>
  </sheetData>
  <autoFilter ref="A10:I27"/>
  <mergeCells count="13">
    <mergeCell ref="A42:C42"/>
    <mergeCell ref="G42:J42"/>
    <mergeCell ref="A1:C1"/>
    <mergeCell ref="G1:J1"/>
    <mergeCell ref="A2:C2"/>
    <mergeCell ref="G2:J2"/>
    <mergeCell ref="A3:C3"/>
    <mergeCell ref="G4:J4"/>
    <mergeCell ref="A6:J6"/>
    <mergeCell ref="A7:J7"/>
    <mergeCell ref="A27:B27"/>
    <mergeCell ref="A35:C35"/>
    <mergeCell ref="G35:J35"/>
  </mergeCells>
  <pageMargins left="0.37" right="0.17" top="0.45" bottom="0.39" header="0.24" footer="0.17"/>
  <pageSetup paperSize="9" scale="70" orientation="landscape" r:id="rId1"/>
  <headerFooter alignWithMargins="0">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Tong hop 24-25</vt:lpstr>
      <vt:lpstr>Don vi</vt:lpstr>
      <vt:lpstr>Nhom (1)</vt:lpstr>
      <vt:lpstr>Nhom (2)</vt:lpstr>
      <vt:lpstr>Nhom (3)</vt:lpstr>
      <vt:lpstr>'Nhom (1)'!Print_Titles</vt:lpstr>
      <vt:lpstr>'Nhom (2)'!Print_Titles</vt:lpstr>
      <vt:lpstr>'Nhom (3)'!Print_Titles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UNIQUE</dc:creator>
  <cp:lastModifiedBy>Yen_TC</cp:lastModifiedBy>
  <cp:lastPrinted>2025-07-02T07:26:54Z</cp:lastPrinted>
  <dcterms:created xsi:type="dcterms:W3CDTF">2012-12-04T02:33:26Z</dcterms:created>
  <dcterms:modified xsi:type="dcterms:W3CDTF">2025-07-03T13:05:09Z</dcterms:modified>
</cp:coreProperties>
</file>